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hidePivotFieldList="1" defaultThemeVersion="124226"/>
  <bookViews>
    <workbookView xWindow="120" yWindow="105" windowWidth="19020" windowHeight="11895"/>
  </bookViews>
  <sheets>
    <sheet name="matrice" sheetId="4" r:id="rId1"/>
    <sheet name="data" sheetId="1" r:id="rId2"/>
    <sheet name="table emb" sheetId="5" r:id="rId3"/>
    <sheet name="Sheet1" sheetId="6" r:id="rId4"/>
  </sheets>
  <definedNames>
    <definedName name="_xlnm._FilterDatabase" localSheetId="1" hidden="1">data!$B$8:$K$8</definedName>
    <definedName name="_xlnm.Print_Area" localSheetId="0">matrice!$B$4:$L$73</definedName>
    <definedName name="zone">matrice!$B$5:$E$10</definedName>
  </definedNames>
  <calcPr calcId="125725"/>
</workbook>
</file>

<file path=xl/calcChain.xml><?xml version="1.0" encoding="utf-8"?>
<calcChain xmlns="http://schemas.openxmlformats.org/spreadsheetml/2006/main">
  <c r="P30" i="4"/>
  <c r="J30" s="1"/>
  <c r="F4" i="5" l="1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3"/>
  <c r="D15" i="4" l="1"/>
  <c r="B61"/>
  <c r="O42"/>
  <c r="O41"/>
  <c r="O40"/>
  <c r="O39"/>
  <c r="N42"/>
  <c r="N41"/>
  <c r="N40"/>
  <c r="N39"/>
  <c r="D13"/>
  <c r="K17" l="1"/>
  <c r="D19"/>
  <c r="P42" l="1"/>
  <c r="P41"/>
  <c r="P40"/>
  <c r="P39"/>
  <c r="D28"/>
  <c r="O34" s="1"/>
  <c r="D24"/>
  <c r="Q24" l="1"/>
  <c r="G26"/>
  <c r="D26"/>
  <c r="D27" s="1"/>
  <c r="G27"/>
  <c r="P27" s="1"/>
  <c r="D31"/>
  <c r="G24"/>
  <c r="G28"/>
  <c r="Q27" s="1"/>
  <c r="P24" l="1"/>
  <c r="D30" s="1"/>
  <c r="G30"/>
  <c r="G29"/>
  <c r="D29"/>
  <c r="D34"/>
  <c r="Q25" s="1"/>
  <c r="D32"/>
  <c r="D33"/>
  <c r="P25" s="1"/>
  <c r="D36" s="1"/>
  <c r="P34"/>
  <c r="D35" l="1"/>
  <c r="O35"/>
  <c r="D37" s="1"/>
  <c r="G31"/>
  <c r="G34" l="1"/>
  <c r="Q28" s="1"/>
  <c r="D40"/>
  <c r="Q26" s="1"/>
  <c r="R26" s="1"/>
  <c r="D39"/>
  <c r="P26" s="1"/>
  <c r="D42" s="1"/>
  <c r="D38"/>
  <c r="G33"/>
  <c r="G32"/>
  <c r="P28" l="1"/>
  <c r="G36" s="1"/>
  <c r="G35"/>
  <c r="P35"/>
  <c r="G37" s="1"/>
  <c r="D41"/>
  <c r="G40" l="1"/>
  <c r="Q29" s="1"/>
  <c r="G39"/>
  <c r="G38"/>
  <c r="P29" l="1"/>
  <c r="G42" s="1"/>
  <c r="G41"/>
  <c r="R29" l="1"/>
  <c r="Q34" s="1"/>
  <c r="J25" s="1"/>
  <c r="Q30" l="1"/>
  <c r="J26"/>
  <c r="J27" s="1"/>
  <c r="J29"/>
  <c r="Q35"/>
</calcChain>
</file>

<file path=xl/comments1.xml><?xml version="1.0" encoding="utf-8"?>
<comments xmlns="http://schemas.openxmlformats.org/spreadsheetml/2006/main">
  <authors>
    <author>yrou</author>
  </authors>
  <commentList>
    <comment ref="K13" authorId="0">
      <text>
        <r>
          <rPr>
            <sz val="8"/>
            <color indexed="81"/>
            <rFont val="Tahoma"/>
            <charset val="1"/>
          </rPr>
          <t>(1)
Indiquer N° d'article à conditionner</t>
        </r>
      </text>
    </comment>
    <comment ref="K15" authorId="0">
      <text>
        <r>
          <rPr>
            <sz val="8"/>
            <color indexed="81"/>
            <rFont val="Tahoma"/>
            <charset val="1"/>
          </rPr>
          <t>(2)
indiquer N° de lot du vrac avant conditionnement</t>
        </r>
      </text>
    </comment>
    <comment ref="D17" authorId="0">
      <text>
        <r>
          <rPr>
            <sz val="8"/>
            <color indexed="81"/>
            <rFont val="Tahoma"/>
            <charset val="1"/>
          </rPr>
          <t>(3)
Indiquer qté vrac à conditionner</t>
        </r>
      </text>
    </comment>
    <comment ref="D18" authorId="0">
      <text>
        <r>
          <rPr>
            <sz val="8"/>
            <color indexed="81"/>
            <rFont val="Tahoma"/>
            <charset val="1"/>
          </rPr>
          <t>(4)
Indiquer qté en Commande</t>
        </r>
      </text>
    </comment>
  </commentList>
</comments>
</file>

<file path=xl/sharedStrings.xml><?xml version="1.0" encoding="utf-8"?>
<sst xmlns="http://schemas.openxmlformats.org/spreadsheetml/2006/main" count="1238" uniqueCount="560">
  <si>
    <t>désignation</t>
  </si>
  <si>
    <t>Algue abs verte sup</t>
  </si>
  <si>
    <t>poids 1</t>
  </si>
  <si>
    <t>emb 1</t>
  </si>
  <si>
    <t>POT ROND 500 ml BLANC</t>
  </si>
  <si>
    <t>poids 2</t>
  </si>
  <si>
    <t>emb 2</t>
  </si>
  <si>
    <t>SEAU PLASTIQUE 2 L</t>
  </si>
  <si>
    <t>Café SFE</t>
  </si>
  <si>
    <t>ESTAGNON 1kg</t>
  </si>
  <si>
    <t>JERRYCAN PLASTIQUE 30 l</t>
  </si>
  <si>
    <t xml:space="preserve">Encens max </t>
  </si>
  <si>
    <t>Iris rde type</t>
  </si>
  <si>
    <t>ESTAGNON 0,500kg</t>
  </si>
  <si>
    <t>poids 3</t>
  </si>
  <si>
    <t>emb 3</t>
  </si>
  <si>
    <t>ESTAGNON 5kg</t>
  </si>
  <si>
    <t>Cire abeilles abs max</t>
  </si>
  <si>
    <t>Lavandin abs type</t>
  </si>
  <si>
    <t>ESTAGNON 10 kg</t>
  </si>
  <si>
    <t xml:space="preserve">Quantité pour stock : </t>
  </si>
  <si>
    <t>Document ID</t>
  </si>
  <si>
    <t>Version</t>
  </si>
  <si>
    <t>Issue date</t>
  </si>
  <si>
    <t>Document Owner</t>
  </si>
  <si>
    <t>Page</t>
  </si>
  <si>
    <t>Valid for</t>
  </si>
  <si>
    <r>
      <t>Document Title</t>
    </r>
    <r>
      <rPr>
        <sz val="14"/>
        <rFont val="Arial"/>
        <family val="2"/>
      </rPr>
      <t xml:space="preserve"> </t>
    </r>
  </si>
  <si>
    <t>&gt;OPERATION GENERALE DE SOUTIRAGE VRAC&lt;</t>
  </si>
  <si>
    <t>PICKING</t>
  </si>
  <si>
    <t>Désignation :</t>
  </si>
  <si>
    <t>Jasmin inde abs</t>
  </si>
  <si>
    <t>Code :</t>
  </si>
  <si>
    <t xml:space="preserve">Quantité à soutirer : </t>
  </si>
  <si>
    <t>kg</t>
  </si>
  <si>
    <t xml:space="preserve">Date : </t>
  </si>
  <si>
    <t>CONDITIONNEMENT</t>
  </si>
  <si>
    <t>Pour COMMANDE
étiquettes LF</t>
  </si>
  <si>
    <t>Pour STOCK 
étiquettes MF</t>
  </si>
  <si>
    <t>Pour emballage entamé
étiquettes MF</t>
  </si>
  <si>
    <t>Instructions</t>
  </si>
  <si>
    <t>Effectué</t>
  </si>
  <si>
    <t>Prévu</t>
  </si>
  <si>
    <t>E1</t>
  </si>
  <si>
    <t>Quantité par emballage</t>
  </si>
  <si>
    <t>Kg</t>
  </si>
  <si>
    <t>E2</t>
  </si>
  <si>
    <t>Désignation Emballages</t>
  </si>
  <si>
    <t>E3</t>
  </si>
  <si>
    <t>Code Emballages</t>
  </si>
  <si>
    <t>nombres d'emballages</t>
  </si>
  <si>
    <t>reste pour commande</t>
  </si>
  <si>
    <t>reste pour stock</t>
  </si>
  <si>
    <t>reste pour entamé</t>
  </si>
  <si>
    <t>Quantité par emballage bis</t>
  </si>
  <si>
    <t>Emballages bis</t>
  </si>
  <si>
    <t>Code Emballages bis</t>
  </si>
  <si>
    <t>Standard packaging</t>
  </si>
  <si>
    <t>nombres d'emballages bis</t>
  </si>
  <si>
    <t>Q(Kg)</t>
  </si>
  <si>
    <t>Emballage:</t>
  </si>
  <si>
    <t>Quantité par emballage ter</t>
  </si>
  <si>
    <t>Aucun</t>
  </si>
  <si>
    <t>Emballages ter</t>
  </si>
  <si>
    <t>Code Emballages ter</t>
  </si>
  <si>
    <t>nombres d'emballages ter</t>
  </si>
  <si>
    <t>TRACABILITE EMBALLAGES</t>
  </si>
  <si>
    <t>Traçabilité lots emballages</t>
  </si>
  <si>
    <t>Code Emballage</t>
  </si>
  <si>
    <t>N° Lot</t>
  </si>
  <si>
    <t>Quantité</t>
  </si>
  <si>
    <t>Tare</t>
  </si>
  <si>
    <t>SAMPLING ET CONDITIONS DE STOCKAGE</t>
  </si>
  <si>
    <t>Sampling</t>
  </si>
  <si>
    <t>Nombre</t>
  </si>
  <si>
    <t xml:space="preserve">Conditions de stockage </t>
  </si>
  <si>
    <t>Ech. Sampling</t>
  </si>
  <si>
    <t>Chambre froide +</t>
  </si>
  <si>
    <t>T° ambiante</t>
  </si>
  <si>
    <t>Ech Innovation</t>
  </si>
  <si>
    <t>Chambre froide -</t>
  </si>
  <si>
    <t>Exterieur couvert</t>
  </si>
  <si>
    <t>Ech. Client</t>
  </si>
  <si>
    <t>Chambre chaude</t>
  </si>
  <si>
    <t>Extérieur non couvert</t>
  </si>
  <si>
    <t>MODE OPERATOIRE SOUTIRAGE</t>
  </si>
  <si>
    <t xml:space="preserve">Réalisé par </t>
  </si>
  <si>
    <t>Date</t>
  </si>
  <si>
    <t>Noter les éventuels problèmes rencontrés :</t>
  </si>
  <si>
    <t>MA-SAS</t>
  </si>
  <si>
    <t>LC-SAS</t>
  </si>
  <si>
    <t>LA-SAS</t>
  </si>
  <si>
    <t>MF</t>
  </si>
  <si>
    <t>MFX</t>
  </si>
  <si>
    <t>RA</t>
  </si>
  <si>
    <t>LF à renseigner</t>
  </si>
  <si>
    <t>standard</t>
  </si>
  <si>
    <t>BOITE ALU 0,100 KG</t>
  </si>
  <si>
    <t>ESTAGNON 0,100 KG</t>
  </si>
  <si>
    <t>BOITE ALU 0,250 KG</t>
  </si>
  <si>
    <t>ESTAGNON 0,250 KG</t>
  </si>
  <si>
    <t>BOITE ALU 0,500 KG.</t>
  </si>
  <si>
    <t>CRUCHON 500 ml BLANC</t>
  </si>
  <si>
    <t>BOITE ALU 1 kg</t>
  </si>
  <si>
    <t>BOITE ALU 2 KG</t>
  </si>
  <si>
    <t>ESTAGNON 2 KG</t>
  </si>
  <si>
    <t>JERRYCAN PLASTIQUE 2 L</t>
  </si>
  <si>
    <t>ESTAGNON ALU 3 kg</t>
  </si>
  <si>
    <t>JERRYCAN PLASTIQUE 3 L</t>
  </si>
  <si>
    <t>BARIL BLANC G.O.</t>
  </si>
  <si>
    <t>BOITE ALU 5 KG</t>
  </si>
  <si>
    <t>ESTAGNON ALU - TYPE 4 - 6,250 L</t>
  </si>
  <si>
    <t>JERRYCAN PLASTIQUE 6,5l</t>
  </si>
  <si>
    <t>SEAU PEHD 5L BLANC ONU</t>
  </si>
  <si>
    <t>SEAUX FER BLANC 7 L</t>
  </si>
  <si>
    <t>BOITE ALU 10 KG</t>
  </si>
  <si>
    <t>JERRYCAN PLASTIQUE 12,4 l</t>
  </si>
  <si>
    <t>SEAU PEHD 10L BLANC ONU</t>
  </si>
  <si>
    <t>SEAU FER BLANC 15l</t>
  </si>
  <si>
    <t>ESTAGNON 20kg</t>
  </si>
  <si>
    <t>FUT PLASTIQUE 30 L - OT bleu</t>
  </si>
  <si>
    <t>TAMBOURS de 30 l - OT ONU</t>
  </si>
  <si>
    <t>SEAU FER BLANC 30l</t>
  </si>
  <si>
    <t>??????</t>
  </si>
  <si>
    <t>ESTAGNON 30 kg</t>
  </si>
  <si>
    <t>FUT METALLIQUE de 30 l</t>
  </si>
  <si>
    <t>FUT METALLIQUE de 60 l</t>
  </si>
  <si>
    <t>FÛT METALLIQUE 120 L</t>
  </si>
  <si>
    <t>FUT PLASTIQUE 120L BLEU</t>
  </si>
  <si>
    <t>FÛT METALLIQUE 235 L</t>
  </si>
  <si>
    <t>FUT PLASTIQUE 220 L</t>
  </si>
  <si>
    <t>Cire abeilles abs nat / SVT nat</t>
  </si>
  <si>
    <t>Petitgrain citronnier essence type</t>
  </si>
  <si>
    <t>Iris abs 75% irone</t>
  </si>
  <si>
    <t>Jasmin egypte abs max GNK</t>
  </si>
  <si>
    <t>Liatrix abs max</t>
  </si>
  <si>
    <t>Cassie type abs egypte nat</t>
  </si>
  <si>
    <t>Baies roses SFE</t>
  </si>
  <si>
    <t>Marilgold egypte abs</t>
  </si>
  <si>
    <t>Mate abs / CTX</t>
  </si>
  <si>
    <t>poids 4</t>
  </si>
  <si>
    <t>emb 4</t>
  </si>
  <si>
    <t>Mate abs / MPG</t>
  </si>
  <si>
    <t>Volume</t>
  </si>
  <si>
    <t>Ech. QC</t>
  </si>
  <si>
    <t>Mode Opératoire</t>
  </si>
  <si>
    <t>Nbre Ech QC</t>
  </si>
  <si>
    <t>Volume Ech QC</t>
  </si>
  <si>
    <t>Nbre Ech Sampling</t>
  </si>
  <si>
    <t>Volume Ech Sampling</t>
  </si>
  <si>
    <t>Nbre Ech client</t>
  </si>
  <si>
    <t>Volume Ech client</t>
  </si>
  <si>
    <t>Nbre Ech Inno</t>
  </si>
  <si>
    <t>Volume Ech Inno</t>
  </si>
  <si>
    <t>Rose de mai pays abs</t>
  </si>
  <si>
    <t>Agiter l'emballage avant utilisation</t>
  </si>
  <si>
    <t>Son de blé tendre abs</t>
  </si>
  <si>
    <t>Bien agiter l'estagnon avant utilisation</t>
  </si>
  <si>
    <t>Sureau abs</t>
  </si>
  <si>
    <t>Faire chauffer légèrement au bain marie jusqu'à que la totalité soit fondue et agiter manuellement avant utilisation</t>
  </si>
  <si>
    <t>Prélever directement à l'aide d'une spatule</t>
  </si>
  <si>
    <t>Bien agiter avec une tige pour homogénéiser le produit avant utilisation</t>
  </si>
  <si>
    <t>Tiédir au bain marie puis homogénéiser en agitant l'emballage</t>
  </si>
  <si>
    <t>Celeri semences SFE</t>
  </si>
  <si>
    <t>Utiliser à froid</t>
  </si>
  <si>
    <t>Vanille planifolia SFE</t>
  </si>
  <si>
    <t>Agiter à l'aide d'un batteur jusqu'à qu'elle soit bien homogène avant de prélever</t>
  </si>
  <si>
    <t>Carotte graines SFE abs</t>
  </si>
  <si>
    <t>ras</t>
  </si>
  <si>
    <t>Gingembre inde SFE</t>
  </si>
  <si>
    <t>A froid, bien agiter l'emballage avant de prélever</t>
  </si>
  <si>
    <t>Iris cte type 20% irone</t>
  </si>
  <si>
    <t>Faire fondre entièrement au bain marie puis homogénéiser avant de prélever</t>
  </si>
  <si>
    <t>Iris cte type 8% irone</t>
  </si>
  <si>
    <t>Jasmin abs CAMR nat</t>
  </si>
  <si>
    <t>Chauffer au bain marie jusqu'à qu'il soit bien fluide</t>
  </si>
  <si>
    <t>Verveine abs type</t>
  </si>
  <si>
    <t>Cassie abs</t>
  </si>
  <si>
    <t>Tiédir au bain marie jusqu'à qu'il soit bien fluide</t>
  </si>
  <si>
    <t>Jasmin egypte abs</t>
  </si>
  <si>
    <t>Verser directement à froid</t>
  </si>
  <si>
    <t>Marigold egypte absolue</t>
  </si>
  <si>
    <t>Faire chauffer au bain marie jusqu'à qu'il devienne bien fluide</t>
  </si>
  <si>
    <t>Mate abs / MPG dec</t>
  </si>
  <si>
    <t>Prélever à la spatule à froid</t>
  </si>
  <si>
    <t>Osmantus abs</t>
  </si>
  <si>
    <t>Faire fondre entièrement au bain marie jusqu'à qu'il soit bien fluide avant de prélever</t>
  </si>
  <si>
    <t>Violette feuil abs LA 2795</t>
  </si>
  <si>
    <t>ATTENTION: Produit fragile Chauffer très légèrement et agiter manuellement avant prélevement</t>
  </si>
  <si>
    <t>Jasmin maroc abs type</t>
  </si>
  <si>
    <t>Agiter manuellement avant utilisation  Si trouble = filtrer sur papier</t>
  </si>
  <si>
    <t>Poivre noir abs Ciale / SVT</t>
  </si>
  <si>
    <t>BARIL de 6 l - GO</t>
  </si>
  <si>
    <t>BARIL de 15 l - GO</t>
  </si>
  <si>
    <t>Faire chauffer modérément au bain marie en prenant soin de bien mélanger le fond du récipient afin que l'intégralité du produit soit bien homogène</t>
  </si>
  <si>
    <t>Castoreum rde abs soluble</t>
  </si>
  <si>
    <t>Pour prélever, casser le produit en morceaux en tapant sur le seau à l'aide d'un marteau</t>
  </si>
  <si>
    <t>Styrax honduras rde</t>
  </si>
  <si>
    <t>Faire chauffer légèrement au bain marie jusqu'à qu'il soit bien fluide</t>
  </si>
  <si>
    <t>Buchu ess vieillie</t>
  </si>
  <si>
    <t>Tiédir légèrement et homogénéiser au bain marie ATTENTION: surveiller de près car il s'évapore vite et deviens rouge s'il est trop chauffé.</t>
  </si>
  <si>
    <t>Myrte H.E rectifiée</t>
  </si>
  <si>
    <t>Tagette H.E</t>
  </si>
  <si>
    <t>Benzoate Benzyle</t>
  </si>
  <si>
    <t>Utiliser à chaud</t>
  </si>
  <si>
    <t>Eugenol extra</t>
  </si>
  <si>
    <t>Floralyn 5020 F</t>
  </si>
  <si>
    <t>Migliol 8125</t>
  </si>
  <si>
    <t>Castoreum rde à 50% DEP</t>
  </si>
  <si>
    <t>Faire fondre entièrement au bain marie et sans agitation avant de prélever</t>
  </si>
  <si>
    <t>Encens rde 80/20 *UI*</t>
  </si>
  <si>
    <t>Faire fondre entièrement au bain marie avant de prélever</t>
  </si>
  <si>
    <t>Tonka feves abs</t>
  </si>
  <si>
    <t>Faire chauffer au bain marie jusqu'à que la totalité soit fondue et agiter manuellement avant utilisation</t>
  </si>
  <si>
    <t>Galbanum ess type</t>
  </si>
  <si>
    <t>Iris cte type 15% irone</t>
  </si>
  <si>
    <t>Faire fondre entièrement au bain marie sous surveillance puis agiter ATTENTION : Ne pas faire chauffer d'avantage une foi le produit fondu!</t>
  </si>
  <si>
    <t>Iris rde abs</t>
  </si>
  <si>
    <t>Faire chauffer au bain marie jusqu'à qu'il soit suffisamment liquide pour être versé</t>
  </si>
  <si>
    <t>Jasmin chassis abs</t>
  </si>
  <si>
    <t>Faire chauffer légèrement au bain marie sous agitation permanente jusqu'à qu'il soit bien homogène</t>
  </si>
  <si>
    <t>Labdanum cte/rde</t>
  </si>
  <si>
    <t>SEAUX FER BLANC de 7 L</t>
  </si>
  <si>
    <t>Faire chauffer au bain marie jusqu'à ce qu'il soit bien fluide</t>
  </si>
  <si>
    <t>Labdanum abs</t>
  </si>
  <si>
    <t>Faire chauffer au bain marie jusqu'à que la quantité nécessaire soit fondu</t>
  </si>
  <si>
    <t>Lavandin abs verte type</t>
  </si>
  <si>
    <t>Bien homogénéiser à l'aide d'une tige à froid avant de prélever</t>
  </si>
  <si>
    <t>Mimosa maroc abs</t>
  </si>
  <si>
    <t>Faire chauffer au bain marie jusqu'à qu'il soit fluide</t>
  </si>
  <si>
    <t>Myrrhe rde/svt</t>
  </si>
  <si>
    <t>Faire fondre entièrement au bain marie ATTENTION: Ne pas refermer le seau avant que le produit ait bien refroidi</t>
  </si>
  <si>
    <t>Neroli maroc ess</t>
  </si>
  <si>
    <t>Tolu rde abs Cial</t>
  </si>
  <si>
    <t>Faire fondre entièrement au bain marie et homogénéiser avant de prélever</t>
  </si>
  <si>
    <t>Faire chauffer au bain marie jusqu'à qu'il soit bien fluide</t>
  </si>
  <si>
    <t>Faire fondre entièrement au bain marie avant utilisation</t>
  </si>
  <si>
    <t>ATTENTION produit très chère et fragile</t>
  </si>
  <si>
    <t>Prélever directement à froid</t>
  </si>
  <si>
    <t>A froid, bien agiter l'emballage d'origine avant de prélever</t>
  </si>
  <si>
    <t>Faire chauffer au bain marie jusqu'à que tout soit fondu ATTENTION: Fond très rapidement</t>
  </si>
  <si>
    <t>Faire chauffer légèrement au bain marie pour fluidifier</t>
  </si>
  <si>
    <t>Faire fondre entièrement au bain marie et bien homogénéiser manuellement avant utilisation</t>
  </si>
  <si>
    <t>Si le produit est très dur, faire chauffer au bain marie pour le ramolir légèrement puis prélever à la spatule Si le produit est mou/liquide, prélever directement à la spatule</t>
  </si>
  <si>
    <t>Faire chauffer légèrement au bain marie jusqu'à qu'il soit bien fluide Agiter énergiquement l'estagnon avant de prélever</t>
  </si>
  <si>
    <t>Fir abs LA 703 ter</t>
  </si>
  <si>
    <t>Geranium abs verte LA4912</t>
  </si>
  <si>
    <t>Bien agiter l'emballage avant utilisation</t>
  </si>
  <si>
    <t>Labdanum résinoide MPG</t>
  </si>
  <si>
    <t>Faire fondre au bain marie jusqu'à qu'il soit bien fluide</t>
  </si>
  <si>
    <t>Oranger fleurs maroc abs type</t>
  </si>
  <si>
    <t>Eau de broux abs type</t>
  </si>
  <si>
    <t>Utiliser à température ambiante</t>
  </si>
  <si>
    <t>Oranger des eaux abs Ciale</t>
  </si>
  <si>
    <t>Rose maroc abs</t>
  </si>
  <si>
    <t>Rose ess N/D</t>
  </si>
  <si>
    <t>Tiédir légèrement au bain marie jusqu'à parfaite dissolution des cristaux</t>
  </si>
  <si>
    <t>Rose essence type</t>
  </si>
  <si>
    <t>Faire tiédir au bain  marie jusqu'à qu'elle soit bien fluide et homogène puis agiter l'emballage avant utilisation</t>
  </si>
  <si>
    <t>Rose turque ess Ciale</t>
  </si>
  <si>
    <t>Faire chauffer au bain marie sous surveillance jusqu'à parfaite dissolution des cristaux</t>
  </si>
  <si>
    <t>Rose maroc abs type</t>
  </si>
  <si>
    <t>Tiédir au bain marie jusqu'à parfaite dissolution des cristaux</t>
  </si>
  <si>
    <t>Benjoin siam rde</t>
  </si>
  <si>
    <t>Dans son emballage d'origine, casser en morceaux à l'aide d'un marteau</t>
  </si>
  <si>
    <t>Benjoin siam resinoide 100% alim</t>
  </si>
  <si>
    <t>Seau plastique</t>
  </si>
  <si>
    <t>Cardamome abs</t>
  </si>
  <si>
    <t>Fenugrec abs super</t>
  </si>
  <si>
    <t>Faire chauffer au bain marie jusqu'à que la quantité voulue soit fondue</t>
  </si>
  <si>
    <t>Ciste abs vert type</t>
  </si>
  <si>
    <t>Tiédir légèrement au bain marie juqu'à qu'il soit bien fluide</t>
  </si>
  <si>
    <t>Sapin aiguilles abs type nat</t>
  </si>
  <si>
    <t>Si soutirage en estagnon: Faire fondre au bain marie jusqu'à qu'il soit bien fluide Si soutirage en seau fer blanc: Prélever directement à l'aide d'une spatule</t>
  </si>
  <si>
    <t>Jonquille abs sub. Hypersol</t>
  </si>
  <si>
    <t>Agiter l'emballage avant de prélever</t>
  </si>
  <si>
    <t>Labdanum rde / BB</t>
  </si>
  <si>
    <t>Perou rde abs dec / SVT</t>
  </si>
  <si>
    <t>Tiédir légèrement dans son emballage d'origine puis agiter l'emballage avant de prélever</t>
  </si>
  <si>
    <t>Cardamome abs F95</t>
  </si>
  <si>
    <t>Agiter l'estagnon avant utilisation</t>
  </si>
  <si>
    <t>Mousse chen abs LA 5077 IFRA</t>
  </si>
  <si>
    <t>Faire chauffer au bain marie jusqu'à que la totalité soit fondu avant utilisation</t>
  </si>
  <si>
    <t>Encens rde / APV</t>
  </si>
  <si>
    <t>Myrrhe rde ss 50% DPG Fir</t>
  </si>
  <si>
    <t>Baies roses H.E</t>
  </si>
  <si>
    <t>Fir balsam abs LA 5664</t>
  </si>
  <si>
    <t>Labdanum abs / 50% DPG</t>
  </si>
  <si>
    <t>Chauffer légèrement au bain marie jusqu'à qu'il soit bien fluide</t>
  </si>
  <si>
    <t>Sauge sclarée pays abs AOC</t>
  </si>
  <si>
    <t>Faire fondre entièrement et homogénéiser avant utilisation</t>
  </si>
  <si>
    <t>Jasmin abs cœur clair LA5784</t>
  </si>
  <si>
    <t>Bien agiter l'emballage à froid avant utilisation</t>
  </si>
  <si>
    <t>Rose ess du CB</t>
  </si>
  <si>
    <t>ATTENTION: Produit fragile Chauffer très légèrement et agiter manuellement avant prélevement Agiter l'estagnon pour homogénéiser avant prélèvement</t>
  </si>
  <si>
    <t>Acetate benzyle super (cœur)</t>
  </si>
  <si>
    <t>Verser à froid</t>
  </si>
  <si>
    <t>Alcool phenylethylique / mellol</t>
  </si>
  <si>
    <t>Auranthiol</t>
  </si>
  <si>
    <t>Si besoin, faire chauffer légèrement pour qu'il soit liquide</t>
  </si>
  <si>
    <t>Indole</t>
  </si>
  <si>
    <t>Prélever à la spatule (poudre)</t>
  </si>
  <si>
    <t>Citrate triethyle</t>
  </si>
  <si>
    <t>Dipropylene glycol</t>
  </si>
  <si>
    <t>Propionate benzyle</t>
  </si>
  <si>
    <t>Galabanum artessence</t>
  </si>
  <si>
    <t>Elemi rde B.B FIR</t>
  </si>
  <si>
    <t>Vanille planifolia abs</t>
  </si>
  <si>
    <t>Agiter énergiquement avec une tige en prenant soin de bien mélanger le fond du récipient jusqu'à qu'elle soit bien homogène</t>
  </si>
  <si>
    <t>Iris abs type</t>
  </si>
  <si>
    <t>ATTENTION: Produit très cher, ne pas faire trop chauffer</t>
  </si>
  <si>
    <t>Geranium abs type</t>
  </si>
  <si>
    <t>A froid, agiter l'emballage avant de prélever</t>
  </si>
  <si>
    <t>Cire abeilles breches abs GIV</t>
  </si>
  <si>
    <t>Faire fondre entièrement au bain marie puis homogénéiser avant utilisation</t>
  </si>
  <si>
    <t>Mousse cedre maroc abs IFRA</t>
  </si>
  <si>
    <t>Si le produit est dur: Le casser en morceaux en tapant sur le seau au marteauSi le produit est mou: Le faire fondre entièrement au bain marie et homogénéiser avant prélèvement</t>
  </si>
  <si>
    <t>Myrrhe résinoide absolue</t>
  </si>
  <si>
    <t>A froid, casser en morceau à l'aide d'un marteau pour prélever</t>
  </si>
  <si>
    <t>Myrrhe H.E.</t>
  </si>
  <si>
    <t>Opoponax rde abs</t>
  </si>
  <si>
    <t>Faire chauffer au bain marie jusqu'à qu'il soit bien liquide avant utiilisation</t>
  </si>
  <si>
    <t>Oranger fleurs maroc abs</t>
  </si>
  <si>
    <t>Poivre noir abs</t>
  </si>
  <si>
    <t>Rose mai maroc abs super</t>
  </si>
  <si>
    <t>Rose turque ess</t>
  </si>
  <si>
    <t>Rose turque cte</t>
  </si>
  <si>
    <t>Prélever directement à la spatule</t>
  </si>
  <si>
    <t>Rose turque abs</t>
  </si>
  <si>
    <t>Violette feuilles egypte abs</t>
  </si>
  <si>
    <t>Ylang ylang trois ess sup</t>
  </si>
  <si>
    <t>Tonka feves rde</t>
  </si>
  <si>
    <t>Faire chauffer au bain marie jusqu'à que la totalité soit fondue sans agitater</t>
  </si>
  <si>
    <t>Immortelle yougo abs</t>
  </si>
  <si>
    <t>Prélever directement à froid (Si besoin, tiédir légèrement)</t>
  </si>
  <si>
    <t>Romarin abs</t>
  </si>
  <si>
    <t>Rose bulgare ess</t>
  </si>
  <si>
    <t>Styrax H.E</t>
  </si>
  <si>
    <t>Jasmin maroc abs sel. Super *UI*</t>
  </si>
  <si>
    <t>Iris Italie rde abs</t>
  </si>
  <si>
    <t>Tiédir au bain marie pour fluidifier et homogénéiser avant utilisation</t>
  </si>
  <si>
    <t>Algue abs verte</t>
  </si>
  <si>
    <t>Cassis bourgeons bourgogne abs</t>
  </si>
  <si>
    <t>Attention produit fragile, ne pas trop chauffer Chauffer tres legerement et agiter manuellement en même temps</t>
  </si>
  <si>
    <t>Cire abeilles abs S/CTE</t>
  </si>
  <si>
    <t>Faire fondre entièrement au bain marie et homogénéiser manuellement avant utilisation</t>
  </si>
  <si>
    <t>Galbanum rde super</t>
  </si>
  <si>
    <t>Faire chauffer légèrement jusqu'à qu'il soit bien fluide</t>
  </si>
  <si>
    <t>Mimosa pays abs</t>
  </si>
  <si>
    <t>Faire fondre entièrement au bain marie jusqu'à qu'il soit bien fluide et homogèn</t>
  </si>
  <si>
    <t>Mimosa abs</t>
  </si>
  <si>
    <t>Neroli Celle super</t>
  </si>
  <si>
    <t>Violette feuilles abs Celle</t>
  </si>
  <si>
    <t>Rose H.E Celle</t>
  </si>
  <si>
    <t>Lavandin abs celle</t>
  </si>
  <si>
    <t>Homogénéiser à froid à l'aide d'une tige métallique avant utilisation</t>
  </si>
  <si>
    <t>Castoréum rde abs soluble</t>
  </si>
  <si>
    <t>Iris chine beurre X% réajusté</t>
  </si>
  <si>
    <t>Faire fondre entièrement au bain marie Ne pas faire chauffer d'avantage une foi le produit fondu</t>
  </si>
  <si>
    <t>Styrax honduras rde neutralisé</t>
  </si>
  <si>
    <t xml:space="preserve">Faire fondre entièrement au bain marie ou en chambre chaude pendant 24 à 48H jusqu'à qu'il soit bien fluide </t>
  </si>
  <si>
    <t>Ambrette abs dec DM LA4498</t>
  </si>
  <si>
    <t>Algue cte fucus</t>
  </si>
  <si>
    <t>Faire chauffer légèrement au bain marie et homogénéiser manuellement en même temps jusqu'à que cela soit bien fluide et homogène</t>
  </si>
  <si>
    <t>Violette abs DM LA 4863</t>
  </si>
  <si>
    <t>violette egypte DM LA 4906</t>
  </si>
  <si>
    <t>Lavandin abs NE LA 6178 CQ</t>
  </si>
  <si>
    <t>Galbanum rde</t>
  </si>
  <si>
    <t>Benjoin sumatra rde super</t>
  </si>
  <si>
    <t>Valeriane europe ess sup.</t>
  </si>
  <si>
    <t>Faire fondre entièrement au bain marie puis agiter énergiquement</t>
  </si>
  <si>
    <t>Rose centifolia pays abs</t>
  </si>
  <si>
    <t>Agiter l'estagnon avant de prélever</t>
  </si>
  <si>
    <t>Tolu mou resinoide absolue</t>
  </si>
  <si>
    <t>Rose bulgare cte</t>
  </si>
  <si>
    <t>Pin aiguilles abs</t>
  </si>
  <si>
    <t>Labdanum abs / cte hexane</t>
  </si>
  <si>
    <t>Faire fondre la quantité nécessaire et suffisante au bain ma</t>
  </si>
  <si>
    <t>Labdanum abs s/cte hex sup</t>
  </si>
  <si>
    <t>Faire fondre la quantité nécessaire et suffisante au bain marie</t>
  </si>
  <si>
    <t>Celeri semences absolue</t>
  </si>
  <si>
    <t>Foin abs</t>
  </si>
  <si>
    <t>Faire chauffer au bain marie jusqu'à qu'il soit liquide</t>
  </si>
  <si>
    <t>Encens résinoide</t>
  </si>
  <si>
    <t>SEAU FER BLANC 15l - OT Col.Saut.</t>
  </si>
  <si>
    <t>SEAU FER BLANC 25l - OT Col.Saut.</t>
  </si>
  <si>
    <t>Casser en morceau en tapant sur le seau à l'aide d'un marteau pour prélever</t>
  </si>
  <si>
    <t>Jasmin abs Celle</t>
  </si>
  <si>
    <t>Eaux de brouts abs LA1972-CQ</t>
  </si>
  <si>
    <t>Jasmin sambac abs</t>
  </si>
  <si>
    <t>A froid, agiter l'emballage avant prélèvement</t>
  </si>
  <si>
    <t>Benjoin siam rde 50% alc benzylique Fir</t>
  </si>
  <si>
    <t>Bien agiter l'emballage avant de prélever</t>
  </si>
  <si>
    <t>Menthe poivrée pays SFE abs</t>
  </si>
  <si>
    <t>Cire abeilles abs S/CTE breche SFE DEC</t>
  </si>
  <si>
    <t>Faire fondre entièrement au bain marie puis homogénéiser</t>
  </si>
  <si>
    <t>Mousse abs maroc BR 50% DEP</t>
  </si>
  <si>
    <t>Faire chauffer au bain marie jusqu'à qu'elle soit liquide</t>
  </si>
  <si>
    <t>Baies roses brésil SFE</t>
  </si>
  <si>
    <t>Encens H.E DM</t>
  </si>
  <si>
    <t>A froid, agiter l'emballage avant utilisation</t>
  </si>
  <si>
    <t>Fenugrec arome wonf LA 6555</t>
  </si>
  <si>
    <t>Faire chauffer au bain marie jusqu'à que le produit soit bien fluide</t>
  </si>
  <si>
    <t>Labdanum SFE abs</t>
  </si>
  <si>
    <t>Tiédir au bain marie jusqu'à qu'il soit bien fluide avant utilisation</t>
  </si>
  <si>
    <t>Muscade malaisie ess</t>
  </si>
  <si>
    <t>Baies roses réunion SFE</t>
  </si>
  <si>
    <t>A filtrer si trouble</t>
  </si>
  <si>
    <t>Baies roses extrait cd cq</t>
  </si>
  <si>
    <t xml:space="preserve">Cire abeilles superabs GN </t>
  </si>
  <si>
    <t>Faire fondre entièrement sans agiter avant de prélever</t>
  </si>
  <si>
    <t>Genet Italie abs super</t>
  </si>
  <si>
    <t>Faire fondre au bain marie la quantité nécessaire</t>
  </si>
  <si>
    <t>Cire abeilles abs</t>
  </si>
  <si>
    <t>Pour estagnon: Faire fondre entièrement au bain marie jusqu'à qu'elle soit liquide et homogène Pour boite alu: Prélever la quantité voulue à l'aide d'une spatule</t>
  </si>
  <si>
    <t>Fenugrec abs</t>
  </si>
  <si>
    <t xml:space="preserve">Faire fondre au bain marie la quantité nécessaire et suffisante </t>
  </si>
  <si>
    <t>Sesame CD abs</t>
  </si>
  <si>
    <t>Poivre blanc SFE</t>
  </si>
  <si>
    <t>Camomille sauvage abs</t>
  </si>
  <si>
    <t>Faire fondre entièrement au bain marie puis homogénéiser à l'aide d'une tige</t>
  </si>
  <si>
    <t>Galbanum rde savon</t>
  </si>
  <si>
    <t>Utiliser à froid Faire chauffer l'estagnon pour récupérer le fond</t>
  </si>
  <si>
    <t>Hyraceum abs/60% DPG</t>
  </si>
  <si>
    <t>Chauffer légèrement au bain marie jusqu'à qu'il soit bien fluide puis homogénéiser à l'aide d'une tige avant de prélever</t>
  </si>
  <si>
    <t>Galbanum rde without APE</t>
  </si>
  <si>
    <t>Cire abeilles abs Celle super 2000</t>
  </si>
  <si>
    <t>Elemi rde B.B. Fir</t>
  </si>
  <si>
    <t>Homogénéiser à l'aide d'une tige avant utilisation</t>
  </si>
  <si>
    <t>Vanille bourbon SFE abs</t>
  </si>
  <si>
    <t>Agiter à l'aide d'un batteur jusqu'à qu'elle soit bien homogène avant de préleve</t>
  </si>
  <si>
    <t>Thym maroc abs LA6802</t>
  </si>
  <si>
    <t>Jasmin maroc abs super</t>
  </si>
  <si>
    <t>MYRRHE RDE SANS SOLVANT SUPER FIR</t>
  </si>
  <si>
    <t>Tiédir pour qu'il soit bien fluide</t>
  </si>
  <si>
    <t>Vanille abs NSB 90% DPG LA 5852 FIR</t>
  </si>
  <si>
    <t>Homogénéiser à température ambiante avant prélèveme</t>
  </si>
  <si>
    <t>DL alpha tocopherol</t>
  </si>
  <si>
    <t>Faire chauffer légèrement au bain marie pour qu'il devienne plus fluide</t>
  </si>
  <si>
    <t>Tonka feves resinoide bio</t>
  </si>
  <si>
    <t>Faire fondre entièrement au bain marie sans agiter avant utilisation</t>
  </si>
  <si>
    <t>Faire chauffer au bain marie jusqu'à que la quantité nécessaire et suffisante soit fondue</t>
  </si>
  <si>
    <t>Cire abeille abs sel sup</t>
  </si>
  <si>
    <t>Faire fondre entièrement au bain marie et homogénéiser jusqu'à qu'elle soit liquide et homogène</t>
  </si>
  <si>
    <t>Tubereuse SFE abs</t>
  </si>
  <si>
    <t>Bien agiter à l'aide d'une tige avant utilisation</t>
  </si>
  <si>
    <t>Benjoin siam rde bio</t>
  </si>
  <si>
    <t>SEAU FER BLANC 25 l</t>
  </si>
  <si>
    <t>Cacao abs côte d'ivoire / 90% MCT</t>
  </si>
  <si>
    <t>Tiaré abs</t>
  </si>
  <si>
    <t>Faire à peine tiédir au bain marie puis agiter l'estagnon avant utilisation</t>
  </si>
  <si>
    <t>Benjoin siam rde abs-CQ</t>
  </si>
  <si>
    <t>Cacao extrait incolore / 95%MPG</t>
  </si>
  <si>
    <t>Vanille naturelle</t>
  </si>
  <si>
    <t>Prélever  à l'aide d'une spatule</t>
  </si>
  <si>
    <t>Menthe douce abs</t>
  </si>
  <si>
    <t>Tiédir au bain marie puis agiter énergiquement l'emballage</t>
  </si>
  <si>
    <t>Vanille 20X oleo abs</t>
  </si>
  <si>
    <t>Bien agiter à l'aide d'une tige jusqu'à que le produit soit bien homogène</t>
  </si>
  <si>
    <t>R&amp;D Eucalyptus abs Espagne</t>
  </si>
  <si>
    <t>R&amp;D Eucalyptus abs indes</t>
  </si>
  <si>
    <t>Prélever à la spatule</t>
  </si>
  <si>
    <t>Oranger egypte infusion</t>
  </si>
  <si>
    <t>R&amp;D Reglisse abs</t>
  </si>
  <si>
    <t>Immortelle abs dec / 80% TEC</t>
  </si>
  <si>
    <t>Iris cte nat 15% irone</t>
  </si>
  <si>
    <t>Iris cte nat 8% irone</t>
  </si>
  <si>
    <t>ATTENTION: Produit fragile et cher Faire fondre entièrement au bain marie puis homogénéiser avant de prélever</t>
  </si>
  <si>
    <t>Opoponax rde abs super (inde)</t>
  </si>
  <si>
    <t>Si dur: casser en morceau à l'aide d'un marteau pour prélever Si mou: Faire chauffer au bain marie pour le fluidifier</t>
  </si>
  <si>
    <t>Galabanum rde super (inde)</t>
  </si>
  <si>
    <t>Faire fondre légèrement jusqu'à qu'il soit bien fluide</t>
  </si>
  <si>
    <t>Styrax honduras rde sesol (inde)</t>
  </si>
  <si>
    <t>Faire fondre entièrement au bain marie tout en remuant bien le fond manuellement avant de préleve</t>
  </si>
  <si>
    <t>Benjoin rde sumatra</t>
  </si>
  <si>
    <t>Casser en morceau en tapant sur la boite au marteau pour prélever</t>
  </si>
  <si>
    <t>Rose abs</t>
  </si>
  <si>
    <t>Agiter energiquement l'emballage avant de prélever</t>
  </si>
  <si>
    <t>Encens rde 20% TEC</t>
  </si>
  <si>
    <t>Fluidifier et homogénéiser au bain marie avant de prélever</t>
  </si>
  <si>
    <t>Cire abeille abs super</t>
  </si>
  <si>
    <t>Faire fondre au bain marie jusqu'à que la quantit voulue soit fondue</t>
  </si>
  <si>
    <t>Benjoin Siam SFE</t>
  </si>
  <si>
    <t>SEAU PLASTIQUE 2 L (AVEC COUVERCLE)</t>
  </si>
  <si>
    <t>Sauge sclarée abs</t>
  </si>
  <si>
    <t>Faire fondre la quantité nécessaire</t>
  </si>
  <si>
    <t>Sesame CD abs - CQ</t>
  </si>
  <si>
    <t>R&amp;D Fir abs rose centifolia</t>
  </si>
  <si>
    <t>Ylang ylang abs nat</t>
  </si>
  <si>
    <t>Menthe poivrée pologne abs</t>
  </si>
  <si>
    <t>Homogénéiser manuellement à température ambiante</t>
  </si>
  <si>
    <t>CAISSE AMERICAINE ONU 4X5L</t>
  </si>
  <si>
    <t>CAISSE AMERICAINE ONU 2X10L</t>
  </si>
  <si>
    <t>CAISSE AMERICAINE ONU 1X30L</t>
  </si>
  <si>
    <t>CAISSE AMERICAINE ONU 1X25L</t>
  </si>
  <si>
    <t>CAISSE AMERICAINE ONU 1X10L</t>
  </si>
  <si>
    <t>SAFEPACK 1 L</t>
  </si>
  <si>
    <t>SEAU BLANC 8 L +ANSE+COUVERCLE</t>
  </si>
  <si>
    <t>JERRICAN BLEU 25 L</t>
  </si>
  <si>
    <t>JERRICAN BLEU 20 L</t>
  </si>
  <si>
    <t>FUT PLASTIQUE BLEU 220 L OT60</t>
  </si>
  <si>
    <t>CONTENEUR PLAST S/PALETTE 640L</t>
  </si>
  <si>
    <t>CONTENEUR 1000 L PALETTE/PET0</t>
  </si>
  <si>
    <t>CAISSE AMERICAINE 380X380X460</t>
  </si>
  <si>
    <t>Estagnon Alu</t>
  </si>
  <si>
    <t>Boite Alu</t>
  </si>
  <si>
    <t>Jerrycan Plastique</t>
  </si>
  <si>
    <t>Baril Plastique</t>
  </si>
  <si>
    <t>Seau fer Blanc</t>
  </si>
  <si>
    <t>FUT PLASTIQUE 2BDES 60l</t>
  </si>
  <si>
    <t>Numéro de lot série</t>
  </si>
  <si>
    <t>Quantité totale série</t>
  </si>
  <si>
    <t>Standard Pack :</t>
  </si>
  <si>
    <t>Poids standard</t>
  </si>
  <si>
    <t>Quantités (Catalogue)</t>
  </si>
  <si>
    <t>Code</t>
  </si>
  <si>
    <t>Emballages</t>
  </si>
  <si>
    <t>A</t>
  </si>
  <si>
    <t>B</t>
  </si>
  <si>
    <t>D</t>
  </si>
  <si>
    <t>Fut Metalique</t>
  </si>
  <si>
    <t>E</t>
  </si>
  <si>
    <t>F</t>
  </si>
  <si>
    <t>Seau Plastique</t>
  </si>
  <si>
    <t>G</t>
  </si>
  <si>
    <t>H</t>
  </si>
  <si>
    <t>I</t>
  </si>
  <si>
    <t>Fut Plastique</t>
  </si>
  <si>
    <t>J</t>
  </si>
  <si>
    <t>Containers</t>
  </si>
  <si>
    <t>K</t>
  </si>
  <si>
    <t>Safepack</t>
  </si>
  <si>
    <t>L</t>
  </si>
  <si>
    <t>M</t>
  </si>
  <si>
    <t>N</t>
  </si>
  <si>
    <t>O</t>
  </si>
  <si>
    <t>P</t>
  </si>
  <si>
    <t>Q</t>
  </si>
  <si>
    <t>R</t>
  </si>
  <si>
    <t>S</t>
  </si>
  <si>
    <t>C</t>
  </si>
  <si>
    <t>Cruchon Plastique</t>
  </si>
  <si>
    <t>Pot Plastique</t>
  </si>
  <si>
    <t>N° Lot vrac :</t>
  </si>
  <si>
    <t xml:space="preserve">Quantité pour commande : </t>
  </si>
  <si>
    <t>Direction</t>
  </si>
  <si>
    <t>commande</t>
  </si>
  <si>
    <t>Stock</t>
  </si>
  <si>
    <t>Qté soutirée</t>
  </si>
  <si>
    <t>N° de lot série</t>
  </si>
  <si>
    <t>G1</t>
  </si>
  <si>
    <t>G2</t>
  </si>
  <si>
    <t>G3</t>
  </si>
  <si>
    <t>entamé</t>
  </si>
  <si>
    <t>J1</t>
  </si>
  <si>
    <t>Code SAP</t>
  </si>
  <si>
    <t>Code emb pour le lot</t>
  </si>
  <si>
    <t>Désignation emballage</t>
  </si>
  <si>
    <t>Nature emballage</t>
  </si>
  <si>
    <t>code article</t>
  </si>
</sst>
</file>

<file path=xl/styles.xml><?xml version="1.0" encoding="utf-8"?>
<styleSheet xmlns="http://schemas.openxmlformats.org/spreadsheetml/2006/main">
  <numFmts count="1">
    <numFmt numFmtId="164" formatCode="0.000"/>
  </numFmts>
  <fonts count="10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14"/>
      <name val="Arial"/>
      <family val="2"/>
    </font>
    <font>
      <b/>
      <u/>
      <sz val="10"/>
      <name val="Arial"/>
      <family val="2"/>
    </font>
    <font>
      <sz val="11"/>
      <color rgb="FF000000"/>
      <name val="Calibri"/>
      <family val="2"/>
      <scheme val="minor"/>
    </font>
    <font>
      <sz val="8"/>
      <color indexed="81"/>
      <name val="Tahoma"/>
      <charset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lightGray"/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39997558519241921"/>
        <bgColor indexed="64"/>
      </patternFill>
    </fill>
  </fills>
  <borders count="5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297">
    <xf numFmtId="0" fontId="0" fillId="0" borderId="0" xfId="0"/>
    <xf numFmtId="0" fontId="3" fillId="0" borderId="0" xfId="1" applyFill="1" applyProtection="1"/>
    <xf numFmtId="0" fontId="4" fillId="0" borderId="0" xfId="1" applyFont="1" applyFill="1" applyBorder="1" applyAlignment="1" applyProtection="1">
      <alignment vertical="top" wrapText="1"/>
    </xf>
    <xf numFmtId="49" fontId="5" fillId="0" borderId="0" xfId="1" applyNumberFormat="1" applyFont="1" applyFill="1" applyBorder="1" applyAlignment="1" applyProtection="1">
      <alignment horizontal="right" vertical="top" wrapText="1"/>
    </xf>
    <xf numFmtId="0" fontId="3" fillId="0" borderId="0" xfId="1" applyFill="1" applyBorder="1" applyAlignment="1" applyProtection="1"/>
    <xf numFmtId="0" fontId="3" fillId="0" borderId="0" xfId="1"/>
    <xf numFmtId="0" fontId="1" fillId="0" borderId="0" xfId="1" applyFont="1" applyFill="1" applyBorder="1" applyAlignment="1" applyProtection="1">
      <alignment horizontal="center"/>
    </xf>
    <xf numFmtId="0" fontId="1" fillId="0" borderId="0" xfId="1" applyFont="1" applyFill="1" applyBorder="1" applyAlignment="1" applyProtection="1">
      <alignment horizontal="left"/>
    </xf>
    <xf numFmtId="0" fontId="1" fillId="0" borderId="0" xfId="1" applyFont="1" applyBorder="1" applyAlignment="1" applyProtection="1">
      <alignment horizontal="center" vertical="center"/>
    </xf>
    <xf numFmtId="0" fontId="1" fillId="0" borderId="15" xfId="1" applyFont="1" applyBorder="1" applyAlignment="1" applyProtection="1">
      <alignment horizontal="center"/>
    </xf>
    <xf numFmtId="0" fontId="2" fillId="0" borderId="0" xfId="1" applyFont="1"/>
    <xf numFmtId="2" fontId="1" fillId="0" borderId="7" xfId="1" applyNumberFormat="1" applyFont="1" applyBorder="1" applyAlignment="1" applyProtection="1">
      <alignment horizontal="center" vertical="center"/>
    </xf>
    <xf numFmtId="0" fontId="1" fillId="0" borderId="7" xfId="1" applyFont="1" applyBorder="1" applyAlignment="1" applyProtection="1">
      <alignment horizontal="center" vertical="center"/>
    </xf>
    <xf numFmtId="0" fontId="3" fillId="0" borderId="0" xfId="1" applyFill="1" applyBorder="1" applyAlignment="1" applyProtection="1">
      <alignment horizontal="center"/>
    </xf>
    <xf numFmtId="0" fontId="3" fillId="0" borderId="0" xfId="1" applyFill="1" applyBorder="1" applyAlignment="1" applyProtection="1">
      <alignment horizontal="center" wrapText="1"/>
    </xf>
    <xf numFmtId="0" fontId="2" fillId="0" borderId="0" xfId="1" applyFont="1" applyAlignment="1">
      <alignment horizontal="center" vertical="center"/>
    </xf>
    <xf numFmtId="0" fontId="1" fillId="0" borderId="47" xfId="1" applyFont="1" applyBorder="1"/>
    <xf numFmtId="14" fontId="1" fillId="0" borderId="48" xfId="1" applyNumberFormat="1" applyFont="1" applyBorder="1"/>
    <xf numFmtId="0" fontId="2" fillId="0" borderId="0" xfId="1" applyFont="1" applyFill="1" applyBorder="1" applyAlignment="1">
      <alignment horizontal="center" vertical="center"/>
    </xf>
    <xf numFmtId="0" fontId="3" fillId="0" borderId="0" xfId="1" applyAlignment="1">
      <alignment horizontal="center" vertical="center"/>
    </xf>
    <xf numFmtId="0" fontId="2" fillId="0" borderId="49" xfId="1" applyFont="1" applyBorder="1"/>
    <xf numFmtId="0" fontId="2" fillId="0" borderId="50" xfId="1" applyFont="1" applyBorder="1" applyAlignment="1">
      <alignment horizontal="center" vertical="center"/>
    </xf>
    <xf numFmtId="0" fontId="2" fillId="0" borderId="51" xfId="1" applyFont="1" applyBorder="1"/>
    <xf numFmtId="0" fontId="2" fillId="0" borderId="52" xfId="1" applyFont="1" applyBorder="1"/>
    <xf numFmtId="0" fontId="2" fillId="0" borderId="47" xfId="1" applyFont="1" applyBorder="1"/>
    <xf numFmtId="0" fontId="1" fillId="5" borderId="27" xfId="1" applyFont="1" applyFill="1" applyBorder="1" applyAlignment="1" applyProtection="1">
      <alignment horizontal="center" vertical="center"/>
      <protection locked="0"/>
    </xf>
    <xf numFmtId="2" fontId="1" fillId="5" borderId="0" xfId="1" applyNumberFormat="1" applyFont="1" applyFill="1" applyBorder="1" applyAlignment="1" applyProtection="1">
      <alignment horizontal="center" vertical="center"/>
      <protection locked="0"/>
    </xf>
    <xf numFmtId="0" fontId="3" fillId="2" borderId="0" xfId="1" applyFill="1" applyProtection="1"/>
    <xf numFmtId="0" fontId="2" fillId="2" borderId="0" xfId="1" applyFont="1" applyFill="1" applyProtection="1"/>
    <xf numFmtId="0" fontId="3" fillId="2" borderId="0" xfId="1" applyFill="1" applyBorder="1" applyProtection="1"/>
    <xf numFmtId="0" fontId="3" fillId="0" borderId="0" xfId="1" applyAlignment="1" applyProtection="1">
      <alignment horizontal="center"/>
    </xf>
    <xf numFmtId="0" fontId="3" fillId="0" borderId="0" xfId="1" applyProtection="1"/>
    <xf numFmtId="0" fontId="4" fillId="2" borderId="8" xfId="1" applyFont="1" applyFill="1" applyBorder="1" applyAlignment="1" applyProtection="1">
      <alignment vertical="top" wrapText="1"/>
    </xf>
    <xf numFmtId="0" fontId="4" fillId="2" borderId="9" xfId="1" applyFont="1" applyFill="1" applyBorder="1" applyAlignment="1" applyProtection="1">
      <alignment vertical="top" wrapText="1"/>
    </xf>
    <xf numFmtId="0" fontId="5" fillId="2" borderId="6" xfId="1" applyFont="1" applyFill="1" applyBorder="1" applyAlignment="1" applyProtection="1">
      <alignment vertical="top" wrapText="1"/>
    </xf>
    <xf numFmtId="49" fontId="5" fillId="2" borderId="11" xfId="1" applyNumberFormat="1" applyFont="1" applyFill="1" applyBorder="1" applyAlignment="1" applyProtection="1">
      <alignment horizontal="right" vertical="top" wrapText="1"/>
    </xf>
    <xf numFmtId="0" fontId="3" fillId="0" borderId="0" xfId="1" applyBorder="1" applyProtection="1"/>
    <xf numFmtId="0" fontId="7" fillId="0" borderId="0" xfId="1" applyFont="1" applyProtection="1"/>
    <xf numFmtId="0" fontId="1" fillId="0" borderId="1" xfId="1" applyFont="1" applyBorder="1" applyAlignment="1" applyProtection="1">
      <alignment horizontal="left" vertical="center"/>
    </xf>
    <xf numFmtId="0" fontId="1" fillId="0" borderId="0" xfId="1" applyFont="1" applyBorder="1" applyAlignment="1" applyProtection="1">
      <alignment horizontal="left" vertical="center"/>
    </xf>
    <xf numFmtId="0" fontId="1" fillId="0" borderId="0" xfId="1" applyFont="1" applyBorder="1" applyAlignment="1" applyProtection="1">
      <alignment horizontal="center"/>
    </xf>
    <xf numFmtId="0" fontId="1" fillId="0" borderId="0" xfId="1" applyFont="1" applyBorder="1" applyAlignment="1" applyProtection="1">
      <alignment horizontal="left"/>
    </xf>
    <xf numFmtId="0" fontId="2" fillId="0" borderId="0" xfId="1" applyFont="1" applyProtection="1"/>
    <xf numFmtId="0" fontId="3" fillId="0" borderId="7" xfId="1" applyBorder="1" applyProtection="1"/>
    <xf numFmtId="0" fontId="3" fillId="0" borderId="10" xfId="1" applyBorder="1" applyProtection="1"/>
    <xf numFmtId="0" fontId="3" fillId="0" borderId="0" xfId="1" applyNumberFormat="1" applyAlignment="1" applyProtection="1">
      <alignment horizontal="center"/>
    </xf>
    <xf numFmtId="0" fontId="1" fillId="0" borderId="19" xfId="1" applyFont="1" applyBorder="1" applyAlignment="1" applyProtection="1">
      <alignment horizontal="center" vertical="center"/>
    </xf>
    <xf numFmtId="0" fontId="3" fillId="0" borderId="20" xfId="1" applyBorder="1" applyAlignment="1" applyProtection="1">
      <alignment horizontal="center" vertical="center"/>
    </xf>
    <xf numFmtId="0" fontId="2" fillId="0" borderId="0" xfId="1" applyFont="1" applyAlignment="1" applyProtection="1">
      <alignment horizontal="center"/>
    </xf>
    <xf numFmtId="0" fontId="3" fillId="0" borderId="25" xfId="1" applyBorder="1" applyAlignment="1" applyProtection="1">
      <alignment horizontal="center" vertical="center"/>
    </xf>
    <xf numFmtId="0" fontId="3" fillId="0" borderId="4" xfId="1" applyBorder="1" applyAlignment="1" applyProtection="1">
      <alignment horizontal="center" vertical="center"/>
    </xf>
    <xf numFmtId="0" fontId="3" fillId="0" borderId="4" xfId="1" applyBorder="1" applyAlignment="1" applyProtection="1">
      <alignment vertical="center"/>
    </xf>
    <xf numFmtId="2" fontId="1" fillId="0" borderId="27" xfId="1" applyNumberFormat="1" applyFont="1" applyBorder="1" applyAlignment="1" applyProtection="1">
      <alignment horizontal="center" vertical="center"/>
    </xf>
    <xf numFmtId="0" fontId="3" fillId="0" borderId="4" xfId="1" applyBorder="1" applyProtection="1"/>
    <xf numFmtId="0" fontId="3" fillId="0" borderId="30" xfId="1" applyBorder="1" applyAlignment="1" applyProtection="1">
      <alignment horizontal="center" vertical="center"/>
    </xf>
    <xf numFmtId="0" fontId="3" fillId="0" borderId="30" xfId="1" applyBorder="1" applyAlignment="1" applyProtection="1">
      <alignment horizontal="center"/>
    </xf>
    <xf numFmtId="0" fontId="3" fillId="0" borderId="30" xfId="1" applyBorder="1" applyProtection="1"/>
    <xf numFmtId="0" fontId="3" fillId="0" borderId="34" xfId="1" applyBorder="1" applyAlignment="1" applyProtection="1">
      <alignment vertical="center"/>
    </xf>
    <xf numFmtId="0" fontId="3" fillId="0" borderId="35" xfId="1" applyBorder="1" applyAlignment="1" applyProtection="1">
      <alignment horizontal="center"/>
    </xf>
    <xf numFmtId="0" fontId="2" fillId="0" borderId="0" xfId="1" applyFont="1" applyFill="1" applyBorder="1" applyAlignment="1" applyProtection="1">
      <alignment horizontal="center"/>
    </xf>
    <xf numFmtId="0" fontId="3" fillId="0" borderId="39" xfId="1" applyBorder="1" applyAlignment="1" applyProtection="1">
      <alignment horizontal="center"/>
    </xf>
    <xf numFmtId="0" fontId="1" fillId="0" borderId="22" xfId="1" applyFont="1" applyBorder="1" applyAlignment="1" applyProtection="1">
      <alignment horizontal="center" vertical="center"/>
    </xf>
    <xf numFmtId="0" fontId="1" fillId="0" borderId="8" xfId="1" applyFont="1" applyBorder="1" applyAlignment="1" applyProtection="1">
      <alignment horizontal="center" vertical="center"/>
    </xf>
    <xf numFmtId="0" fontId="1" fillId="0" borderId="40" xfId="1" applyFont="1" applyBorder="1" applyAlignment="1" applyProtection="1">
      <alignment horizontal="center" vertical="center"/>
    </xf>
    <xf numFmtId="0" fontId="3" fillId="0" borderId="20" xfId="1" applyBorder="1" applyAlignment="1" applyProtection="1">
      <alignment vertical="center"/>
    </xf>
    <xf numFmtId="0" fontId="3" fillId="0" borderId="31" xfId="1" applyBorder="1" applyAlignment="1" applyProtection="1">
      <alignment horizontal="center" vertical="center"/>
    </xf>
    <xf numFmtId="0" fontId="1" fillId="4" borderId="5" xfId="1" applyFont="1" applyFill="1" applyBorder="1" applyAlignment="1" applyProtection="1">
      <alignment horizontal="center" vertical="center"/>
    </xf>
    <xf numFmtId="0" fontId="1" fillId="4" borderId="0" xfId="1" applyFont="1" applyFill="1" applyBorder="1" applyAlignment="1" applyProtection="1">
      <alignment horizontal="center" vertical="center"/>
    </xf>
    <xf numFmtId="0" fontId="1" fillId="4" borderId="15" xfId="1" applyFont="1" applyFill="1" applyBorder="1" applyAlignment="1" applyProtection="1">
      <alignment horizontal="center" vertical="center"/>
    </xf>
    <xf numFmtId="0" fontId="3" fillId="0" borderId="32" xfId="1" applyBorder="1" applyAlignment="1" applyProtection="1">
      <alignment horizontal="center" vertical="center"/>
    </xf>
    <xf numFmtId="0" fontId="3" fillId="0" borderId="41" xfId="1" applyBorder="1" applyAlignment="1" applyProtection="1">
      <alignment horizontal="center" vertical="center"/>
    </xf>
    <xf numFmtId="0" fontId="1" fillId="4" borderId="5" xfId="1" applyNumberFormat="1" applyFont="1" applyFill="1" applyBorder="1" applyAlignment="1" applyProtection="1">
      <alignment horizontal="center" vertical="center"/>
    </xf>
    <xf numFmtId="0" fontId="1" fillId="4" borderId="0" xfId="1" applyNumberFormat="1" applyFont="1" applyFill="1" applyBorder="1" applyAlignment="1" applyProtection="1">
      <alignment horizontal="center" vertical="center"/>
    </xf>
    <xf numFmtId="0" fontId="3" fillId="4" borderId="15" xfId="1" applyFill="1" applyBorder="1" applyAlignment="1" applyProtection="1">
      <alignment horizontal="center"/>
    </xf>
    <xf numFmtId="0" fontId="1" fillId="0" borderId="33" xfId="1" applyFont="1" applyBorder="1" applyAlignment="1" applyProtection="1">
      <alignment horizontal="center"/>
    </xf>
    <xf numFmtId="0" fontId="1" fillId="0" borderId="39" xfId="1" applyFont="1" applyBorder="1" applyAlignment="1" applyProtection="1">
      <alignment horizontal="center"/>
    </xf>
    <xf numFmtId="0" fontId="1" fillId="0" borderId="43" xfId="1" applyFont="1" applyBorder="1" applyAlignment="1" applyProtection="1">
      <alignment horizontal="center"/>
    </xf>
    <xf numFmtId="0" fontId="3" fillId="0" borderId="44" xfId="1" applyBorder="1" applyAlignment="1" applyProtection="1">
      <alignment horizontal="center"/>
    </xf>
    <xf numFmtId="0" fontId="2" fillId="0" borderId="3" xfId="1" applyFont="1" applyBorder="1" applyAlignment="1" applyProtection="1">
      <alignment horizontal="center"/>
    </xf>
    <xf numFmtId="0" fontId="2" fillId="0" borderId="45" xfId="1" applyFont="1" applyBorder="1" applyAlignment="1" applyProtection="1">
      <alignment horizontal="center"/>
    </xf>
    <xf numFmtId="0" fontId="3" fillId="0" borderId="45" xfId="1" applyBorder="1" applyAlignment="1" applyProtection="1">
      <alignment horizontal="center"/>
    </xf>
    <xf numFmtId="0" fontId="3" fillId="0" borderId="35" xfId="1" applyBorder="1" applyAlignment="1" applyProtection="1">
      <alignment horizontal="center" vertical="center"/>
    </xf>
    <xf numFmtId="0" fontId="3" fillId="0" borderId="4" xfId="1" applyBorder="1" applyAlignment="1" applyProtection="1">
      <alignment horizontal="center"/>
    </xf>
    <xf numFmtId="0" fontId="1" fillId="4" borderId="6" xfId="1" applyFont="1" applyFill="1" applyBorder="1" applyAlignment="1" applyProtection="1">
      <alignment horizontal="center" vertical="center"/>
    </xf>
    <xf numFmtId="0" fontId="1" fillId="4" borderId="7" xfId="1" applyFont="1" applyFill="1" applyBorder="1" applyAlignment="1" applyProtection="1">
      <alignment horizontal="center" vertical="center"/>
    </xf>
    <xf numFmtId="0" fontId="1" fillId="4" borderId="10" xfId="1" applyFont="1" applyFill="1" applyBorder="1" applyAlignment="1" applyProtection="1">
      <alignment horizontal="center" vertical="center"/>
    </xf>
    <xf numFmtId="0" fontId="3" fillId="0" borderId="0" xfId="1" applyBorder="1" applyAlignment="1" applyProtection="1">
      <alignment horizontal="left" vertical="center" wrapText="1" shrinkToFit="1"/>
    </xf>
    <xf numFmtId="0" fontId="3" fillId="0" borderId="0" xfId="1" applyBorder="1" applyAlignment="1" applyProtection="1">
      <alignment vertical="center"/>
    </xf>
    <xf numFmtId="0" fontId="3" fillId="0" borderId="0" xfId="1" applyBorder="1" applyAlignment="1" applyProtection="1">
      <alignment horizontal="center"/>
    </xf>
    <xf numFmtId="0" fontId="2" fillId="0" borderId="0" xfId="1" applyFont="1" applyBorder="1" applyAlignment="1" applyProtection="1">
      <alignment horizontal="center"/>
    </xf>
    <xf numFmtId="0" fontId="3" fillId="0" borderId="1" xfId="1" applyBorder="1" applyAlignment="1" applyProtection="1">
      <alignment horizontal="center" vertical="center"/>
    </xf>
    <xf numFmtId="0" fontId="1" fillId="0" borderId="1" xfId="1" applyFont="1" applyBorder="1" applyAlignment="1" applyProtection="1">
      <alignment horizontal="center" vertical="center"/>
    </xf>
    <xf numFmtId="0" fontId="3" fillId="0" borderId="1" xfId="1" applyBorder="1" applyAlignment="1" applyProtection="1">
      <alignment vertical="center"/>
    </xf>
    <xf numFmtId="0" fontId="3" fillId="0" borderId="2" xfId="1" applyBorder="1" applyAlignment="1" applyProtection="1">
      <alignment horizontal="center"/>
    </xf>
    <xf numFmtId="0" fontId="3" fillId="0" borderId="25" xfId="1" applyBorder="1" applyAlignment="1" applyProtection="1"/>
    <xf numFmtId="0" fontId="3" fillId="0" borderId="31" xfId="1" applyBorder="1" applyAlignment="1" applyProtection="1">
      <alignment horizontal="left"/>
    </xf>
    <xf numFmtId="0" fontId="3" fillId="0" borderId="31" xfId="1" applyBorder="1" applyProtection="1"/>
    <xf numFmtId="0" fontId="2" fillId="0" borderId="31" xfId="1" applyFont="1" applyBorder="1" applyAlignment="1" applyProtection="1">
      <alignment horizontal="center"/>
    </xf>
    <xf numFmtId="0" fontId="3" fillId="0" borderId="32" xfId="1" applyBorder="1" applyAlignment="1" applyProtection="1"/>
    <xf numFmtId="0" fontId="3" fillId="0" borderId="41" xfId="1" applyBorder="1" applyAlignment="1" applyProtection="1">
      <alignment horizontal="left"/>
    </xf>
    <xf numFmtId="0" fontId="3" fillId="0" borderId="41" xfId="1" applyBorder="1" applyProtection="1"/>
    <xf numFmtId="0" fontId="2" fillId="0" borderId="41" xfId="1" applyFont="1" applyBorder="1" applyAlignment="1" applyProtection="1">
      <alignment horizontal="center"/>
    </xf>
    <xf numFmtId="0" fontId="3" fillId="0" borderId="0" xfId="1" applyAlignment="1" applyProtection="1">
      <alignment horizontal="left" vertical="top"/>
    </xf>
    <xf numFmtId="0" fontId="1" fillId="0" borderId="8" xfId="1" applyFont="1" applyBorder="1" applyProtection="1"/>
    <xf numFmtId="0" fontId="2" fillId="0" borderId="22" xfId="1" applyFont="1" applyBorder="1" applyAlignment="1" applyProtection="1">
      <alignment horizontal="center" vertical="center"/>
    </xf>
    <xf numFmtId="0" fontId="2" fillId="0" borderId="20" xfId="1" applyFont="1" applyBorder="1" applyAlignment="1" applyProtection="1">
      <alignment horizontal="center" vertical="center"/>
    </xf>
    <xf numFmtId="0" fontId="1" fillId="0" borderId="8" xfId="1" applyFont="1" applyBorder="1" applyAlignment="1" applyProtection="1"/>
    <xf numFmtId="0" fontId="1" fillId="0" borderId="1" xfId="1" applyFont="1" applyBorder="1" applyAlignment="1" applyProtection="1"/>
    <xf numFmtId="0" fontId="3" fillId="0" borderId="1" xfId="1" applyBorder="1" applyProtection="1"/>
    <xf numFmtId="0" fontId="2" fillId="0" borderId="2" xfId="1" applyFont="1" applyFill="1" applyBorder="1" applyAlignment="1" applyProtection="1">
      <alignment horizontal="left"/>
    </xf>
    <xf numFmtId="0" fontId="2" fillId="0" borderId="27" xfId="1" applyFont="1" applyBorder="1" applyAlignment="1" applyProtection="1"/>
    <xf numFmtId="0" fontId="3" fillId="0" borderId="31" xfId="1" applyBorder="1" applyAlignment="1" applyProtection="1"/>
    <xf numFmtId="0" fontId="2" fillId="0" borderId="0" xfId="1" applyFont="1" applyBorder="1" applyAlignment="1" applyProtection="1"/>
    <xf numFmtId="0" fontId="1" fillId="0" borderId="31" xfId="1" applyFont="1" applyBorder="1" applyAlignment="1" applyProtection="1">
      <alignment horizontal="center" vertical="center"/>
    </xf>
    <xf numFmtId="0" fontId="1" fillId="0" borderId="4" xfId="1" applyFont="1" applyFill="1" applyBorder="1" applyAlignment="1" applyProtection="1">
      <alignment horizontal="center" vertical="center"/>
    </xf>
    <xf numFmtId="0" fontId="2" fillId="0" borderId="31" xfId="1" applyFont="1" applyBorder="1" applyProtection="1"/>
    <xf numFmtId="0" fontId="1" fillId="0" borderId="41" xfId="1" applyFont="1" applyBorder="1" applyAlignment="1" applyProtection="1">
      <alignment horizontal="center" vertical="center"/>
    </xf>
    <xf numFmtId="0" fontId="2" fillId="0" borderId="41" xfId="1" applyFont="1" applyBorder="1" applyProtection="1"/>
    <xf numFmtId="0" fontId="1" fillId="0" borderId="33" xfId="1" applyFont="1" applyFill="1" applyBorder="1" applyAlignment="1" applyProtection="1">
      <alignment horizontal="center" vertical="center"/>
    </xf>
    <xf numFmtId="0" fontId="3" fillId="0" borderId="41" xfId="1" applyBorder="1" applyAlignment="1" applyProtection="1"/>
    <xf numFmtId="0" fontId="3" fillId="0" borderId="33" xfId="1" applyBorder="1" applyProtection="1"/>
    <xf numFmtId="0" fontId="1" fillId="0" borderId="0" xfId="1" applyFont="1" applyAlignment="1" applyProtection="1">
      <alignment horizontal="left" vertical="center"/>
    </xf>
    <xf numFmtId="0" fontId="3" fillId="0" borderId="0" xfId="1" applyAlignment="1" applyProtection="1">
      <alignment horizontal="left" vertical="center"/>
    </xf>
    <xf numFmtId="0" fontId="3" fillId="0" borderId="0" xfId="1" applyAlignment="1" applyProtection="1"/>
    <xf numFmtId="0" fontId="1" fillId="0" borderId="0" xfId="1" applyFont="1" applyAlignment="1" applyProtection="1">
      <alignment horizontal="center"/>
    </xf>
    <xf numFmtId="0" fontId="1" fillId="0" borderId="28" xfId="1" applyFont="1" applyBorder="1" applyAlignment="1" applyProtection="1">
      <alignment horizontal="center" vertical="center"/>
    </xf>
    <xf numFmtId="0" fontId="1" fillId="0" borderId="25" xfId="1" applyFont="1" applyBorder="1" applyAlignment="1" applyProtection="1">
      <alignment horizontal="center" vertical="center"/>
    </xf>
    <xf numFmtId="0" fontId="1" fillId="0" borderId="31" xfId="1" applyFont="1" applyBorder="1" applyAlignment="1" applyProtection="1">
      <alignment horizontal="center" vertical="center"/>
    </xf>
    <xf numFmtId="0" fontId="8" fillId="0" borderId="0" xfId="0" applyFont="1"/>
    <xf numFmtId="0" fontId="1" fillId="0" borderId="27" xfId="1" applyFont="1" applyBorder="1" applyAlignment="1" applyProtection="1">
      <alignment horizontal="center" vertical="center"/>
    </xf>
    <xf numFmtId="0" fontId="1" fillId="0" borderId="25" xfId="1" applyFont="1" applyBorder="1" applyAlignment="1" applyProtection="1">
      <alignment horizontal="center" vertical="center"/>
    </xf>
    <xf numFmtId="0" fontId="1" fillId="0" borderId="31" xfId="1" applyFont="1" applyBorder="1" applyAlignment="1" applyProtection="1">
      <alignment horizontal="center" vertical="center"/>
    </xf>
    <xf numFmtId="0" fontId="3" fillId="0" borderId="0" xfId="1" applyBorder="1" applyAlignment="1" applyProtection="1">
      <alignment vertical="top"/>
    </xf>
    <xf numFmtId="0" fontId="3" fillId="0" borderId="0" xfId="1" applyBorder="1" applyAlignment="1" applyProtection="1">
      <alignment horizontal="center" vertical="center"/>
    </xf>
    <xf numFmtId="164" fontId="0" fillId="7" borderId="31" xfId="0" applyNumberFormat="1" applyFill="1" applyBorder="1" applyAlignment="1">
      <alignment horizontal="center"/>
    </xf>
    <xf numFmtId="0" fontId="0" fillId="7" borderId="31" xfId="0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3" fillId="0" borderId="26" xfId="1" applyBorder="1" applyAlignment="1" applyProtection="1">
      <alignment horizontal="center" vertical="center"/>
    </xf>
    <xf numFmtId="164" fontId="0" fillId="0" borderId="26" xfId="0" applyNumberFormat="1" applyBorder="1" applyAlignment="1">
      <alignment horizontal="center" vertical="center"/>
    </xf>
    <xf numFmtId="0" fontId="0" fillId="0" borderId="26" xfId="0" applyBorder="1" applyAlignment="1"/>
    <xf numFmtId="0" fontId="1" fillId="0" borderId="0" xfId="1" applyFont="1" applyBorder="1" applyAlignment="1" applyProtection="1">
      <alignment horizontal="left" vertical="center"/>
    </xf>
    <xf numFmtId="0" fontId="3" fillId="0" borderId="29" xfId="1" applyBorder="1" applyProtection="1"/>
    <xf numFmtId="0" fontId="3" fillId="0" borderId="26" xfId="1" applyBorder="1" applyAlignment="1" applyProtection="1">
      <alignment vertical="center"/>
    </xf>
    <xf numFmtId="0" fontId="1" fillId="4" borderId="8" xfId="1" applyFont="1" applyFill="1" applyBorder="1" applyAlignment="1" applyProtection="1">
      <alignment horizontal="center" vertical="center"/>
    </xf>
    <xf numFmtId="0" fontId="1" fillId="4" borderId="1" xfId="1" applyFont="1" applyFill="1" applyBorder="1" applyAlignment="1" applyProtection="1">
      <alignment horizontal="center" vertical="center"/>
    </xf>
    <xf numFmtId="0" fontId="1" fillId="4" borderId="2" xfId="1" applyFont="1" applyFill="1" applyBorder="1" applyAlignment="1" applyProtection="1">
      <alignment horizontal="center" vertical="center"/>
    </xf>
    <xf numFmtId="0" fontId="1" fillId="0" borderId="28" xfId="1" applyFont="1" applyBorder="1" applyAlignment="1" applyProtection="1">
      <alignment vertical="center"/>
    </xf>
    <xf numFmtId="0" fontId="3" fillId="0" borderId="21" xfId="1" applyBorder="1" applyAlignment="1" applyProtection="1">
      <alignment horizontal="center" vertical="center"/>
    </xf>
    <xf numFmtId="0" fontId="1" fillId="0" borderId="31" xfId="1" applyFont="1" applyBorder="1" applyAlignment="1" applyProtection="1">
      <alignment horizontal="center" vertical="center"/>
    </xf>
    <xf numFmtId="0" fontId="1" fillId="0" borderId="29" xfId="1" applyFont="1" applyBorder="1" applyAlignment="1" applyProtection="1">
      <alignment horizontal="center" vertical="center"/>
    </xf>
    <xf numFmtId="0" fontId="3" fillId="0" borderId="22" xfId="1" applyBorder="1" applyAlignment="1" applyProtection="1">
      <alignment horizontal="center" vertical="center"/>
    </xf>
    <xf numFmtId="2" fontId="3" fillId="0" borderId="0" xfId="1" applyNumberFormat="1" applyProtection="1"/>
    <xf numFmtId="2" fontId="3" fillId="0" borderId="31" xfId="1" applyNumberFormat="1" applyBorder="1" applyAlignment="1" applyProtection="1">
      <alignment horizontal="center"/>
    </xf>
    <xf numFmtId="0" fontId="1" fillId="0" borderId="22" xfId="1" applyFont="1" applyBorder="1" applyAlignment="1" applyProtection="1">
      <alignment horizontal="center"/>
    </xf>
    <xf numFmtId="0" fontId="1" fillId="4" borderId="41" xfId="1" applyFont="1" applyFill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horizontal="center" vertical="center" wrapText="1"/>
    </xf>
    <xf numFmtId="0" fontId="2" fillId="0" borderId="31" xfId="1" applyFont="1" applyFill="1" applyBorder="1" applyAlignment="1" applyProtection="1">
      <alignment horizontal="center"/>
    </xf>
    <xf numFmtId="0" fontId="1" fillId="0" borderId="54" xfId="1" applyFont="1" applyBorder="1" applyAlignment="1" applyProtection="1">
      <alignment horizontal="center"/>
    </xf>
    <xf numFmtId="0" fontId="1" fillId="0" borderId="54" xfId="1" applyFont="1" applyBorder="1" applyAlignment="1" applyProtection="1">
      <alignment horizontal="center" vertical="center"/>
    </xf>
    <xf numFmtId="0" fontId="1" fillId="0" borderId="54" xfId="1" applyFont="1" applyBorder="1" applyAlignment="1" applyProtection="1">
      <alignment horizontal="center" vertical="center" wrapText="1"/>
    </xf>
    <xf numFmtId="0" fontId="2" fillId="0" borderId="8" xfId="1" applyFont="1" applyBorder="1" applyAlignment="1" applyProtection="1">
      <alignment horizontal="center"/>
    </xf>
    <xf numFmtId="0" fontId="2" fillId="0" borderId="22" xfId="1" applyFont="1" applyBorder="1" applyAlignment="1" applyProtection="1">
      <alignment horizontal="center"/>
    </xf>
    <xf numFmtId="0" fontId="2" fillId="0" borderId="5" xfId="1" applyFont="1" applyBorder="1" applyAlignment="1" applyProtection="1">
      <alignment horizontal="center"/>
    </xf>
    <xf numFmtId="0" fontId="2" fillId="0" borderId="6" xfId="1" applyFont="1" applyBorder="1" applyAlignment="1" applyProtection="1">
      <alignment horizontal="center"/>
    </xf>
    <xf numFmtId="0" fontId="3" fillId="0" borderId="33" xfId="1" applyBorder="1" applyAlignment="1" applyProtection="1">
      <alignment horizontal="center"/>
    </xf>
    <xf numFmtId="0" fontId="2" fillId="0" borderId="22" xfId="1" applyFont="1" applyFill="1" applyBorder="1" applyAlignment="1" applyProtection="1">
      <alignment horizontal="center"/>
    </xf>
    <xf numFmtId="0" fontId="2" fillId="0" borderId="54" xfId="1" applyFont="1" applyFill="1" applyBorder="1" applyAlignment="1" applyProtection="1">
      <alignment horizontal="center"/>
    </xf>
    <xf numFmtId="0" fontId="3" fillId="0" borderId="54" xfId="1" applyBorder="1" applyAlignment="1" applyProtection="1">
      <alignment horizontal="center" vertical="center"/>
    </xf>
    <xf numFmtId="0" fontId="3" fillId="0" borderId="34" xfId="1" applyBorder="1" applyAlignment="1" applyProtection="1">
      <alignment horizontal="center"/>
    </xf>
    <xf numFmtId="0" fontId="2" fillId="0" borderId="56" xfId="1" applyFont="1" applyFill="1" applyBorder="1" applyAlignment="1" applyProtection="1">
      <alignment horizontal="center"/>
    </xf>
    <xf numFmtId="0" fontId="2" fillId="0" borderId="57" xfId="1" applyFont="1" applyFill="1" applyBorder="1" applyAlignment="1" applyProtection="1">
      <alignment horizontal="center"/>
    </xf>
    <xf numFmtId="0" fontId="3" fillId="0" borderId="57" xfId="1" applyBorder="1" applyAlignment="1" applyProtection="1">
      <alignment horizontal="center"/>
    </xf>
    <xf numFmtId="2" fontId="2" fillId="0" borderId="58" xfId="1" applyNumberFormat="1" applyFont="1" applyBorder="1" applyAlignment="1" applyProtection="1">
      <alignment horizontal="center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1" fillId="0" borderId="36" xfId="1" applyFont="1" applyBorder="1" applyAlignment="1" applyProtection="1">
      <alignment horizontal="center" vertical="center"/>
    </xf>
    <xf numFmtId="0" fontId="1" fillId="0" borderId="37" xfId="1" applyFont="1" applyBorder="1" applyAlignment="1" applyProtection="1">
      <alignment horizontal="center" vertical="center"/>
    </xf>
    <xf numFmtId="0" fontId="1" fillId="0" borderId="39" xfId="1" applyFont="1" applyBorder="1" applyAlignment="1" applyProtection="1">
      <alignment horizontal="center" vertical="center"/>
    </xf>
    <xf numFmtId="0" fontId="1" fillId="0" borderId="27" xfId="1" applyFont="1" applyBorder="1" applyAlignment="1" applyProtection="1">
      <alignment horizontal="center" vertical="center"/>
    </xf>
    <xf numFmtId="0" fontId="1" fillId="0" borderId="29" xfId="1" applyFont="1" applyBorder="1" applyAlignment="1" applyProtection="1">
      <alignment horizontal="center" vertical="center"/>
    </xf>
    <xf numFmtId="0" fontId="1" fillId="0" borderId="6" xfId="1" applyFont="1" applyBorder="1" applyAlignment="1" applyProtection="1">
      <alignment horizontal="center" vertical="center"/>
    </xf>
    <xf numFmtId="0" fontId="1" fillId="0" borderId="7" xfId="1" applyFont="1" applyBorder="1" applyAlignment="1" applyProtection="1">
      <alignment horizontal="center" vertical="center"/>
    </xf>
    <xf numFmtId="0" fontId="1" fillId="0" borderId="14" xfId="1" applyFont="1" applyBorder="1" applyAlignment="1" applyProtection="1">
      <alignment horizontal="center" vertical="center"/>
    </xf>
    <xf numFmtId="0" fontId="2" fillId="0" borderId="8" xfId="1" applyNumberFormat="1" applyFont="1" applyBorder="1" applyAlignment="1" applyProtection="1">
      <alignment horizontal="left" vertical="top" wrapText="1"/>
    </xf>
    <xf numFmtId="0" fontId="2" fillId="0" borderId="1" xfId="1" applyNumberFormat="1" applyFont="1" applyBorder="1" applyAlignment="1" applyProtection="1">
      <alignment horizontal="left" vertical="top" wrapText="1"/>
    </xf>
    <xf numFmtId="0" fontId="2" fillId="0" borderId="2" xfId="1" applyNumberFormat="1" applyFont="1" applyBorder="1" applyAlignment="1" applyProtection="1">
      <alignment horizontal="left" vertical="top" wrapText="1"/>
    </xf>
    <xf numFmtId="0" fontId="2" fillId="0" borderId="5" xfId="1" applyNumberFormat="1" applyFont="1" applyBorder="1" applyAlignment="1" applyProtection="1">
      <alignment horizontal="left" vertical="top" wrapText="1"/>
    </xf>
    <xf numFmtId="0" fontId="2" fillId="0" borderId="0" xfId="1" applyNumberFormat="1" applyFont="1" applyBorder="1" applyAlignment="1" applyProtection="1">
      <alignment horizontal="left" vertical="top" wrapText="1"/>
    </xf>
    <xf numFmtId="0" fontId="2" fillId="0" borderId="15" xfId="1" applyNumberFormat="1" applyFont="1" applyBorder="1" applyAlignment="1" applyProtection="1">
      <alignment horizontal="left" vertical="top" wrapText="1"/>
    </xf>
    <xf numFmtId="0" fontId="2" fillId="0" borderId="6" xfId="1" applyNumberFormat="1" applyFont="1" applyBorder="1" applyAlignment="1" applyProtection="1">
      <alignment horizontal="left" vertical="top" wrapText="1"/>
    </xf>
    <xf numFmtId="0" fontId="2" fillId="0" borderId="7" xfId="1" applyNumberFormat="1" applyFont="1" applyBorder="1" applyAlignment="1" applyProtection="1">
      <alignment horizontal="left" vertical="top" wrapText="1"/>
    </xf>
    <xf numFmtId="0" fontId="2" fillId="0" borderId="10" xfId="1" applyNumberFormat="1" applyFont="1" applyBorder="1" applyAlignment="1" applyProtection="1">
      <alignment horizontal="left" vertical="top" wrapText="1"/>
    </xf>
    <xf numFmtId="0" fontId="3" fillId="0" borderId="12" xfId="1" applyBorder="1" applyAlignment="1" applyProtection="1">
      <alignment horizontal="left" vertical="center"/>
    </xf>
    <xf numFmtId="0" fontId="3" fillId="0" borderId="14" xfId="1" applyBorder="1" applyAlignment="1" applyProtection="1">
      <alignment horizontal="left" vertical="center"/>
    </xf>
    <xf numFmtId="0" fontId="3" fillId="0" borderId="12" xfId="1" applyBorder="1" applyAlignment="1" applyProtection="1">
      <alignment horizontal="center"/>
    </xf>
    <xf numFmtId="0" fontId="3" fillId="0" borderId="14" xfId="1" applyBorder="1" applyAlignment="1" applyProtection="1">
      <alignment horizontal="center"/>
    </xf>
    <xf numFmtId="0" fontId="7" fillId="0" borderId="8" xfId="1" applyFont="1" applyBorder="1" applyAlignment="1" applyProtection="1">
      <alignment horizontal="left" vertical="top"/>
    </xf>
    <xf numFmtId="0" fontId="7" fillId="0" borderId="1" xfId="1" applyFont="1" applyBorder="1" applyAlignment="1" applyProtection="1">
      <alignment horizontal="left" vertical="top"/>
    </xf>
    <xf numFmtId="0" fontId="7" fillId="0" borderId="2" xfId="1" applyFont="1" applyBorder="1" applyAlignment="1" applyProtection="1">
      <alignment horizontal="left" vertical="top"/>
    </xf>
    <xf numFmtId="0" fontId="7" fillId="0" borderId="5" xfId="1" applyFont="1" applyBorder="1" applyAlignment="1" applyProtection="1">
      <alignment horizontal="left" vertical="top"/>
    </xf>
    <xf numFmtId="0" fontId="7" fillId="0" borderId="0" xfId="1" applyFont="1" applyBorder="1" applyAlignment="1" applyProtection="1">
      <alignment horizontal="left" vertical="top"/>
    </xf>
    <xf numFmtId="0" fontId="7" fillId="0" borderId="15" xfId="1" applyFont="1" applyBorder="1" applyAlignment="1" applyProtection="1">
      <alignment horizontal="left" vertical="top"/>
    </xf>
    <xf numFmtId="0" fontId="7" fillId="0" borderId="6" xfId="1" applyFont="1" applyBorder="1" applyAlignment="1" applyProtection="1">
      <alignment horizontal="left" vertical="top"/>
    </xf>
    <xf numFmtId="0" fontId="7" fillId="0" borderId="7" xfId="1" applyFont="1" applyBorder="1" applyAlignment="1" applyProtection="1">
      <alignment horizontal="left" vertical="top"/>
    </xf>
    <xf numFmtId="0" fontId="7" fillId="0" borderId="10" xfId="1" applyFont="1" applyBorder="1" applyAlignment="1" applyProtection="1">
      <alignment horizontal="left" vertical="top"/>
    </xf>
    <xf numFmtId="0" fontId="2" fillId="3" borderId="12" xfId="1" applyFont="1" applyFill="1" applyBorder="1" applyAlignment="1" applyProtection="1">
      <alignment horizontal="center"/>
    </xf>
    <xf numFmtId="0" fontId="3" fillId="3" borderId="13" xfId="1" applyFill="1" applyBorder="1" applyAlignment="1" applyProtection="1">
      <alignment horizontal="center"/>
    </xf>
    <xf numFmtId="0" fontId="3" fillId="3" borderId="14" xfId="1" applyFill="1" applyBorder="1" applyAlignment="1" applyProtection="1">
      <alignment horizontal="center"/>
    </xf>
    <xf numFmtId="0" fontId="2" fillId="0" borderId="25" xfId="1" applyFont="1" applyFill="1" applyBorder="1" applyAlignment="1" applyProtection="1">
      <alignment horizontal="left"/>
    </xf>
    <xf numFmtId="0" fontId="2" fillId="0" borderId="31" xfId="1" applyFont="1" applyFill="1" applyBorder="1" applyAlignment="1" applyProtection="1">
      <alignment horizontal="left"/>
    </xf>
    <xf numFmtId="0" fontId="2" fillId="0" borderId="32" xfId="1" applyFont="1" applyFill="1" applyBorder="1" applyAlignment="1" applyProtection="1">
      <alignment horizontal="left"/>
    </xf>
    <xf numFmtId="0" fontId="2" fillId="0" borderId="41" xfId="1" applyFont="1" applyFill="1" applyBorder="1" applyAlignment="1" applyProtection="1">
      <alignment horizontal="left"/>
    </xf>
    <xf numFmtId="0" fontId="2" fillId="0" borderId="27" xfId="1" applyFont="1" applyBorder="1" applyAlignment="1" applyProtection="1">
      <alignment horizontal="left" vertical="center"/>
    </xf>
    <xf numFmtId="0" fontId="2" fillId="0" borderId="30" xfId="1" applyFont="1" applyBorder="1" applyAlignment="1" applyProtection="1">
      <alignment horizontal="left" vertical="center"/>
    </xf>
    <xf numFmtId="0" fontId="3" fillId="0" borderId="32" xfId="1" applyBorder="1" applyAlignment="1" applyProtection="1">
      <alignment horizontal="left" vertical="center"/>
    </xf>
    <xf numFmtId="0" fontId="3" fillId="0" borderId="33" xfId="1" applyBorder="1" applyAlignment="1" applyProtection="1">
      <alignment horizontal="left" vertical="center"/>
    </xf>
    <xf numFmtId="0" fontId="3" fillId="0" borderId="46" xfId="1" applyBorder="1" applyAlignment="1" applyProtection="1">
      <alignment horizontal="center"/>
    </xf>
    <xf numFmtId="0" fontId="3" fillId="0" borderId="37" xfId="1" applyBorder="1" applyAlignment="1" applyProtection="1">
      <alignment horizontal="center"/>
    </xf>
    <xf numFmtId="0" fontId="3" fillId="0" borderId="38" xfId="1" applyBorder="1" applyAlignment="1" applyProtection="1">
      <alignment horizontal="center"/>
    </xf>
    <xf numFmtId="0" fontId="3" fillId="0" borderId="46" xfId="1" applyBorder="1" applyAlignment="1" applyProtection="1">
      <alignment horizontal="right"/>
    </xf>
    <xf numFmtId="0" fontId="3" fillId="0" borderId="38" xfId="1" applyBorder="1" applyAlignment="1" applyProtection="1"/>
    <xf numFmtId="0" fontId="3" fillId="0" borderId="26" xfId="1" applyBorder="1" applyAlignment="1" applyProtection="1">
      <alignment horizontal="center"/>
    </xf>
    <xf numFmtId="0" fontId="3" fillId="0" borderId="29" xfId="1" applyBorder="1" applyAlignment="1" applyProtection="1">
      <alignment horizontal="center"/>
    </xf>
    <xf numFmtId="0" fontId="3" fillId="0" borderId="28" xfId="1" applyBorder="1" applyAlignment="1" applyProtection="1">
      <alignment horizontal="center"/>
    </xf>
    <xf numFmtId="0" fontId="3" fillId="0" borderId="26" xfId="1" applyBorder="1" applyAlignment="1" applyProtection="1">
      <alignment horizontal="right"/>
    </xf>
    <xf numFmtId="0" fontId="3" fillId="0" borderId="28" xfId="1" applyBorder="1" applyAlignment="1" applyProtection="1"/>
    <xf numFmtId="0" fontId="1" fillId="0" borderId="23" xfId="1" applyFont="1" applyBorder="1" applyAlignment="1" applyProtection="1">
      <alignment horizontal="left" wrapText="1" shrinkToFit="1"/>
    </xf>
    <xf numFmtId="0" fontId="1" fillId="0" borderId="24" xfId="1" applyFont="1" applyBorder="1" applyAlignment="1" applyProtection="1">
      <alignment horizontal="left" wrapText="1" shrinkToFit="1"/>
    </xf>
    <xf numFmtId="0" fontId="2" fillId="0" borderId="29" xfId="1" applyFont="1" applyBorder="1" applyAlignment="1" applyProtection="1">
      <alignment horizontal="left" vertical="center"/>
    </xf>
    <xf numFmtId="0" fontId="1" fillId="0" borderId="28" xfId="1" applyFont="1" applyBorder="1" applyAlignment="1" applyProtection="1">
      <alignment horizontal="center" vertical="center"/>
    </xf>
    <xf numFmtId="0" fontId="1" fillId="0" borderId="31" xfId="1" applyFont="1" applyBorder="1" applyAlignment="1" applyProtection="1">
      <alignment horizontal="center" vertical="center"/>
    </xf>
    <xf numFmtId="0" fontId="1" fillId="0" borderId="25" xfId="1" applyFont="1" applyBorder="1" applyAlignment="1" applyProtection="1">
      <alignment horizontal="center" vertical="center"/>
    </xf>
    <xf numFmtId="0" fontId="2" fillId="0" borderId="42" xfId="1" applyFont="1" applyBorder="1" applyAlignment="1" applyProtection="1">
      <alignment horizontal="left"/>
    </xf>
    <xf numFmtId="0" fontId="3" fillId="0" borderId="42" xfId="1" applyBorder="1" applyAlignment="1" applyProtection="1">
      <alignment horizontal="left"/>
    </xf>
    <xf numFmtId="0" fontId="2" fillId="0" borderId="19" xfId="1" applyFont="1" applyBorder="1" applyAlignment="1" applyProtection="1">
      <alignment horizontal="left" vertical="center"/>
    </xf>
    <xf numFmtId="0" fontId="3" fillId="0" borderId="21" xfId="1" applyBorder="1" applyAlignment="1" applyProtection="1">
      <alignment horizontal="left" vertical="center"/>
    </xf>
    <xf numFmtId="0" fontId="2" fillId="0" borderId="25" xfId="1" applyFont="1" applyBorder="1" applyAlignment="1" applyProtection="1">
      <alignment horizontal="left" vertical="center"/>
    </xf>
    <xf numFmtId="0" fontId="3" fillId="0" borderId="26" xfId="1" applyBorder="1" applyAlignment="1" applyProtection="1">
      <alignment horizontal="left" vertical="center"/>
    </xf>
    <xf numFmtId="0" fontId="4" fillId="0" borderId="27" xfId="1" applyFont="1" applyBorder="1" applyAlignment="1" applyProtection="1">
      <alignment horizontal="center" vertical="center" wrapText="1"/>
    </xf>
    <xf numFmtId="0" fontId="4" fillId="0" borderId="28" xfId="1" applyFont="1" applyBorder="1" applyAlignment="1" applyProtection="1">
      <alignment horizontal="center" vertical="center" wrapText="1"/>
    </xf>
    <xf numFmtId="0" fontId="4" fillId="0" borderId="27" xfId="1" applyNumberFormat="1" applyFont="1" applyBorder="1" applyAlignment="1" applyProtection="1">
      <alignment horizontal="center" vertical="center" wrapText="1"/>
    </xf>
    <xf numFmtId="0" fontId="4" fillId="0" borderId="29" xfId="1" applyNumberFormat="1" applyFont="1" applyBorder="1" applyAlignment="1" applyProtection="1">
      <alignment horizontal="center" vertical="center" wrapText="1"/>
    </xf>
    <xf numFmtId="2" fontId="1" fillId="0" borderId="27" xfId="1" applyNumberFormat="1" applyFont="1" applyBorder="1" applyAlignment="1" applyProtection="1">
      <alignment horizontal="center" vertical="center"/>
    </xf>
    <xf numFmtId="2" fontId="1" fillId="0" borderId="29" xfId="1" applyNumberFormat="1" applyFont="1" applyBorder="1" applyAlignment="1" applyProtection="1">
      <alignment horizontal="center" vertical="center"/>
    </xf>
    <xf numFmtId="0" fontId="1" fillId="0" borderId="5" xfId="1" applyFont="1" applyBorder="1" applyAlignment="1" applyProtection="1">
      <alignment horizontal="left" vertical="center"/>
    </xf>
    <xf numFmtId="0" fontId="1" fillId="0" borderId="0" xfId="1" applyFont="1" applyBorder="1" applyAlignment="1" applyProtection="1">
      <alignment horizontal="left" vertical="center"/>
    </xf>
    <xf numFmtId="0" fontId="1" fillId="0" borderId="6" xfId="1" applyFont="1" applyBorder="1" applyAlignment="1" applyProtection="1">
      <alignment horizontal="left" vertical="center"/>
    </xf>
    <xf numFmtId="0" fontId="1" fillId="0" borderId="7" xfId="1" applyFont="1" applyBorder="1" applyAlignment="1" applyProtection="1">
      <alignment horizontal="left" vertical="center"/>
    </xf>
    <xf numFmtId="0" fontId="3" fillId="3" borderId="12" xfId="1" applyFill="1" applyBorder="1" applyAlignment="1" applyProtection="1">
      <alignment horizontal="center"/>
    </xf>
    <xf numFmtId="0" fontId="2" fillId="0" borderId="16" xfId="1" applyFont="1" applyBorder="1" applyAlignment="1" applyProtection="1">
      <alignment horizontal="center" vertical="center" wrapText="1"/>
    </xf>
    <xf numFmtId="0" fontId="2" fillId="0" borderId="17" xfId="1" applyFont="1" applyBorder="1" applyAlignment="1" applyProtection="1">
      <alignment horizontal="center" vertical="center" wrapText="1"/>
    </xf>
    <xf numFmtId="0" fontId="2" fillId="0" borderId="18" xfId="1" applyFont="1" applyBorder="1" applyAlignment="1" applyProtection="1">
      <alignment horizontal="center" vertical="center" wrapText="1"/>
    </xf>
    <xf numFmtId="0" fontId="2" fillId="0" borderId="8" xfId="1" applyFont="1" applyBorder="1" applyAlignment="1" applyProtection="1">
      <alignment horizontal="center" vertical="center" wrapText="1"/>
    </xf>
    <xf numFmtId="0" fontId="2" fillId="0" borderId="1" xfId="1" applyFont="1" applyBorder="1" applyAlignment="1" applyProtection="1">
      <alignment horizontal="center" vertical="center" wrapText="1"/>
    </xf>
    <xf numFmtId="0" fontId="2" fillId="0" borderId="2" xfId="1" applyFont="1" applyBorder="1" applyAlignment="1" applyProtection="1">
      <alignment horizontal="center" vertical="center" wrapText="1"/>
    </xf>
    <xf numFmtId="14" fontId="1" fillId="0" borderId="0" xfId="1" applyNumberFormat="1" applyFont="1" applyBorder="1" applyAlignment="1" applyProtection="1">
      <alignment horizontal="left" vertical="top"/>
    </xf>
    <xf numFmtId="0" fontId="1" fillId="0" borderId="15" xfId="1" applyFont="1" applyBorder="1" applyAlignment="1" applyProtection="1">
      <alignment horizontal="left" vertical="top"/>
    </xf>
    <xf numFmtId="0" fontId="4" fillId="2" borderId="8" xfId="1" applyFont="1" applyFill="1" applyBorder="1" applyAlignment="1" applyProtection="1">
      <alignment vertical="top" wrapText="1"/>
    </xf>
    <xf numFmtId="0" fontId="3" fillId="2" borderId="1" xfId="1" applyFill="1" applyBorder="1" applyAlignment="1" applyProtection="1"/>
    <xf numFmtId="0" fontId="3" fillId="2" borderId="2" xfId="1" applyFill="1" applyBorder="1" applyAlignment="1" applyProtection="1"/>
    <xf numFmtId="0" fontId="5" fillId="2" borderId="6" xfId="1" applyFont="1" applyFill="1" applyBorder="1" applyAlignment="1" applyProtection="1">
      <alignment vertical="top" wrapText="1"/>
    </xf>
    <xf numFmtId="0" fontId="3" fillId="2" borderId="7" xfId="1" applyFill="1" applyBorder="1" applyAlignment="1" applyProtection="1"/>
    <xf numFmtId="0" fontId="3" fillId="2" borderId="10" xfId="1" applyFill="1" applyBorder="1" applyAlignment="1" applyProtection="1"/>
    <xf numFmtId="0" fontId="6" fillId="2" borderId="6" xfId="1" applyFont="1" applyFill="1" applyBorder="1" applyAlignment="1" applyProtection="1">
      <alignment vertical="top" wrapText="1"/>
    </xf>
    <xf numFmtId="0" fontId="1" fillId="0" borderId="8" xfId="1" applyFont="1" applyBorder="1" applyAlignment="1" applyProtection="1">
      <alignment horizontal="left" vertical="center"/>
    </xf>
    <xf numFmtId="0" fontId="1" fillId="0" borderId="1" xfId="1" applyFont="1" applyBorder="1" applyAlignment="1" applyProtection="1">
      <alignment horizontal="left" vertical="center"/>
    </xf>
    <xf numFmtId="0" fontId="1" fillId="0" borderId="1" xfId="1" applyFont="1" applyBorder="1" applyAlignment="1" applyProtection="1">
      <alignment horizontal="left" vertical="top"/>
    </xf>
    <xf numFmtId="0" fontId="1" fillId="5" borderId="1" xfId="1" applyFont="1" applyFill="1" applyBorder="1" applyAlignment="1" applyProtection="1">
      <alignment horizontal="left" vertical="top"/>
      <protection locked="0"/>
    </xf>
    <xf numFmtId="0" fontId="1" fillId="5" borderId="2" xfId="1" applyFont="1" applyFill="1" applyBorder="1" applyAlignment="1" applyProtection="1">
      <alignment horizontal="left" vertical="top"/>
      <protection locked="0"/>
    </xf>
    <xf numFmtId="0" fontId="1" fillId="0" borderId="5" xfId="1" applyFont="1" applyBorder="1" applyAlignment="1" applyProtection="1">
      <alignment horizontal="center"/>
    </xf>
    <xf numFmtId="0" fontId="0" fillId="0" borderId="0" xfId="0"/>
    <xf numFmtId="0" fontId="0" fillId="0" borderId="15" xfId="0" applyBorder="1"/>
    <xf numFmtId="0" fontId="1" fillId="5" borderId="0" xfId="1" applyFont="1" applyFill="1" applyBorder="1" applyAlignment="1" applyProtection="1">
      <alignment horizontal="left" vertical="top"/>
      <protection locked="0"/>
    </xf>
    <xf numFmtId="0" fontId="1" fillId="5" borderId="15" xfId="1" applyFont="1" applyFill="1" applyBorder="1" applyAlignment="1" applyProtection="1">
      <alignment horizontal="left" vertical="top"/>
      <protection locked="0"/>
    </xf>
    <xf numFmtId="0" fontId="4" fillId="2" borderId="1" xfId="1" applyFont="1" applyFill="1" applyBorder="1" applyAlignment="1" applyProtection="1">
      <alignment horizontal="center" vertical="top" wrapText="1"/>
    </xf>
    <xf numFmtId="0" fontId="4" fillId="2" borderId="2" xfId="1" applyFont="1" applyFill="1" applyBorder="1" applyAlignment="1" applyProtection="1">
      <alignment horizontal="center" vertical="top" wrapText="1"/>
    </xf>
    <xf numFmtId="0" fontId="4" fillId="2" borderId="8" xfId="1" applyFont="1" applyFill="1" applyBorder="1" applyAlignment="1" applyProtection="1">
      <alignment horizontal="center" vertical="top" wrapText="1"/>
    </xf>
    <xf numFmtId="0" fontId="5" fillId="2" borderId="7" xfId="1" applyFont="1" applyFill="1" applyBorder="1" applyAlignment="1" applyProtection="1">
      <alignment horizontal="center" vertical="top" wrapText="1"/>
    </xf>
    <xf numFmtId="0" fontId="5" fillId="2" borderId="10" xfId="1" applyFont="1" applyFill="1" applyBorder="1" applyAlignment="1" applyProtection="1">
      <alignment horizontal="center" vertical="top" wrapText="1"/>
    </xf>
    <xf numFmtId="0" fontId="5" fillId="2" borderId="6" xfId="1" applyFont="1" applyFill="1" applyBorder="1" applyAlignment="1" applyProtection="1">
      <alignment horizontal="center" vertical="top" wrapText="1"/>
    </xf>
    <xf numFmtId="1" fontId="1" fillId="0" borderId="36" xfId="1" applyNumberFormat="1" applyFont="1" applyBorder="1" applyAlignment="1" applyProtection="1">
      <alignment horizontal="center" vertical="center"/>
    </xf>
    <xf numFmtId="1" fontId="1" fillId="0" borderId="37" xfId="1" applyNumberFormat="1" applyFont="1" applyBorder="1" applyAlignment="1" applyProtection="1">
      <alignment horizontal="center" vertical="center"/>
    </xf>
    <xf numFmtId="1" fontId="1" fillId="0" borderId="39" xfId="1" applyNumberFormat="1" applyFont="1" applyBorder="1" applyAlignment="1" applyProtection="1">
      <alignment horizontal="center" vertical="center"/>
    </xf>
    <xf numFmtId="0" fontId="3" fillId="0" borderId="23" xfId="1" applyBorder="1" applyAlignment="1" applyProtection="1">
      <alignment horizontal="center" vertical="center"/>
    </xf>
    <xf numFmtId="0" fontId="3" fillId="0" borderId="24" xfId="1" applyBorder="1" applyAlignment="1" applyProtection="1">
      <alignment horizontal="center" vertical="center"/>
    </xf>
    <xf numFmtId="0" fontId="1" fillId="0" borderId="55" xfId="1" applyFont="1" applyBorder="1" applyAlignment="1" applyProtection="1">
      <alignment horizontal="center" vertical="center"/>
    </xf>
    <xf numFmtId="0" fontId="1" fillId="0" borderId="53" xfId="1" applyFont="1" applyBorder="1" applyAlignment="1" applyProtection="1">
      <alignment horizontal="center" vertical="center"/>
    </xf>
    <xf numFmtId="0" fontId="2" fillId="0" borderId="19" xfId="1" applyFont="1" applyFill="1" applyBorder="1" applyAlignment="1" applyProtection="1">
      <alignment horizontal="left" vertical="center"/>
    </xf>
    <xf numFmtId="0" fontId="3" fillId="0" borderId="20" xfId="1" applyFill="1" applyBorder="1" applyAlignment="1" applyProtection="1">
      <alignment horizontal="left" vertical="center"/>
    </xf>
    <xf numFmtId="0" fontId="3" fillId="0" borderId="19" xfId="1" applyBorder="1" applyAlignment="1" applyProtection="1">
      <alignment horizontal="center" vertical="center"/>
    </xf>
    <xf numFmtId="0" fontId="3" fillId="0" borderId="22" xfId="1" applyBorder="1" applyAlignment="1" applyProtection="1">
      <alignment horizontal="center" vertical="center"/>
    </xf>
    <xf numFmtId="0" fontId="3" fillId="0" borderId="25" xfId="1" applyBorder="1" applyAlignment="1" applyProtection="1">
      <alignment horizontal="left" vertical="center"/>
    </xf>
    <xf numFmtId="0" fontId="3" fillId="0" borderId="4" xfId="1" applyBorder="1" applyAlignment="1" applyProtection="1">
      <alignment horizontal="left" vertical="center"/>
    </xf>
    <xf numFmtId="0" fontId="0" fillId="6" borderId="31" xfId="0" applyFont="1" applyFill="1" applyBorder="1" applyAlignment="1">
      <alignment horizontal="center" vertical="center"/>
    </xf>
    <xf numFmtId="0" fontId="0" fillId="6" borderId="54" xfId="0" applyFill="1" applyBorder="1" applyAlignment="1">
      <alignment horizontal="center" vertical="center"/>
    </xf>
    <xf numFmtId="0" fontId="0" fillId="6" borderId="45" xfId="0" applyFont="1" applyFill="1" applyBorder="1" applyAlignment="1">
      <alignment horizontal="center" vertical="center"/>
    </xf>
    <xf numFmtId="0" fontId="0" fillId="6" borderId="31" xfId="0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24">
    <dxf>
      <font>
        <b/>
        <i val="0"/>
        <color rgb="FFFF0000"/>
      </font>
    </dxf>
    <dxf>
      <fill>
        <patternFill patternType="darkDown"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 patternType="darkDown">
          <bgColor rgb="FFFF0000"/>
        </patternFill>
      </fill>
    </dxf>
    <dxf>
      <fill>
        <patternFill patternType="darkDown">
          <bgColor rgb="FF00B050"/>
        </patternFill>
      </fill>
    </dxf>
    <dxf>
      <fill>
        <patternFill patternType="darkDown">
          <bgColor rgb="FFFF0000"/>
        </patternFill>
      </fill>
    </dxf>
    <dxf>
      <fill>
        <patternFill patternType="darkDown">
          <bgColor rgb="FFFF0000"/>
        </patternFill>
      </fill>
    </dxf>
    <dxf>
      <fill>
        <patternFill patternType="darkDown">
          <bgColor rgb="FF00B050"/>
        </patternFill>
      </fill>
    </dxf>
    <dxf>
      <fill>
        <patternFill patternType="darkDown">
          <bgColor rgb="FF00B050"/>
        </patternFill>
      </fill>
    </dxf>
    <dxf>
      <fill>
        <patternFill patternType="darkDown">
          <bgColor rgb="FF00B050"/>
        </patternFill>
      </fill>
    </dxf>
    <dxf>
      <fill>
        <patternFill patternType="darkDown">
          <bgColor rgb="FF00B050"/>
        </patternFill>
      </fill>
    </dxf>
    <dxf>
      <fill>
        <patternFill patternType="darkDown">
          <bgColor rgb="FF00B050"/>
        </patternFill>
      </fill>
    </dxf>
    <dxf>
      <fill>
        <patternFill patternType="darkDown">
          <bgColor rgb="FF00B05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ill>
        <patternFill patternType="darkDown">
          <bgColor rgb="FFFF0000"/>
        </patternFill>
      </fill>
    </dxf>
    <dxf>
      <fill>
        <patternFill patternType="darkDown">
          <bgColor rgb="FF00B050"/>
        </patternFill>
      </fill>
    </dxf>
    <dxf>
      <fill>
        <patternFill patternType="darkDown">
          <bgColor rgb="FF00B050"/>
        </patternFill>
      </fill>
    </dxf>
    <dxf>
      <fill>
        <patternFill patternType="darkDown">
          <bgColor rgb="FF00B050"/>
        </patternFill>
      </fill>
    </dxf>
    <dxf>
      <fill>
        <patternFill patternType="darkDown">
          <bgColor rgb="FFFF0000"/>
        </patternFill>
      </fill>
    </dxf>
    <dxf>
      <fill>
        <patternFill patternType="darkDown">
          <bgColor rgb="FFFF0000"/>
        </patternFill>
      </fill>
    </dxf>
    <dxf>
      <fill>
        <patternFill patternType="darkDown">
          <bgColor rgb="FFFF0000"/>
        </patternFill>
      </fill>
    </dxf>
    <dxf>
      <fill>
        <patternFill patternType="darkDown">
          <bgColor rgb="FFFF00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0</xdr:row>
      <xdr:rowOff>47625</xdr:rowOff>
    </xdr:from>
    <xdr:to>
      <xdr:col>3</xdr:col>
      <xdr:colOff>190500</xdr:colOff>
      <xdr:row>2</xdr:row>
      <xdr:rowOff>114300</xdr:rowOff>
    </xdr:to>
    <xdr:pic>
      <xdr:nvPicPr>
        <xdr:cNvPr id="2" name="Picture 13" descr="Logo Firmenich blu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04800" y="47625"/>
          <a:ext cx="173355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tabColor rgb="FFFFFF00"/>
    <pageSetUpPr fitToPage="1"/>
  </sheetPr>
  <dimension ref="A1:V88"/>
  <sheetViews>
    <sheetView tabSelected="1" topLeftCell="A38" workbookViewId="0">
      <selection activeCell="D17" sqref="D17"/>
    </sheetView>
  </sheetViews>
  <sheetFormatPr defaultColWidth="11.42578125" defaultRowHeight="12.75"/>
  <cols>
    <col min="1" max="1" width="3.85546875" style="31" customWidth="1"/>
    <col min="2" max="2" width="16.7109375" style="31" customWidth="1"/>
    <col min="3" max="3" width="8" style="31" customWidth="1"/>
    <col min="4" max="4" width="13.7109375" style="31" customWidth="1"/>
    <col min="5" max="5" width="4.7109375" style="31" customWidth="1"/>
    <col min="6" max="6" width="11.7109375" style="31" customWidth="1"/>
    <col min="7" max="7" width="13.7109375" style="31" customWidth="1"/>
    <col min="8" max="8" width="4.7109375" style="36" customWidth="1"/>
    <col min="9" max="9" width="11.7109375" style="31" customWidth="1"/>
    <col min="10" max="10" width="13.7109375" style="31" customWidth="1"/>
    <col min="11" max="11" width="4.7109375" style="31" customWidth="1"/>
    <col min="12" max="12" width="11.7109375" style="31" customWidth="1"/>
    <col min="13" max="13" width="3.85546875" style="1" customWidth="1"/>
    <col min="14" max="14" width="7" style="30" customWidth="1"/>
    <col min="15" max="15" width="25.28515625" style="30" customWidth="1"/>
    <col min="16" max="16" width="18.5703125" style="30" customWidth="1"/>
    <col min="17" max="17" width="17.85546875" style="30" customWidth="1"/>
    <col min="18" max="18" width="15.140625" style="31" customWidth="1"/>
    <col min="19" max="19" width="13.140625" style="31" customWidth="1"/>
    <col min="20" max="20" width="10.85546875" style="31" customWidth="1"/>
    <col min="21" max="16384" width="11.42578125" style="31"/>
  </cols>
  <sheetData>
    <row r="1" spans="2:13">
      <c r="B1" s="27"/>
      <c r="C1" s="28"/>
      <c r="D1" s="28"/>
      <c r="E1" s="28"/>
      <c r="F1" s="27"/>
      <c r="G1" s="27"/>
      <c r="H1" s="29"/>
      <c r="I1" s="27"/>
      <c r="J1" s="27"/>
      <c r="K1" s="27"/>
      <c r="L1" s="27"/>
    </row>
    <row r="2" spans="2:13">
      <c r="B2" s="27"/>
      <c r="C2" s="28"/>
      <c r="D2" s="28"/>
      <c r="E2" s="28"/>
      <c r="F2" s="27"/>
      <c r="G2" s="27"/>
      <c r="H2" s="29"/>
      <c r="I2" s="27"/>
      <c r="J2" s="27"/>
      <c r="K2" s="27"/>
      <c r="L2" s="27"/>
    </row>
    <row r="3" spans="2:13" ht="13.5" thickBot="1">
      <c r="B3" s="27"/>
      <c r="C3" s="28"/>
      <c r="D3" s="28"/>
      <c r="E3" s="28"/>
      <c r="F3" s="27"/>
      <c r="G3" s="27"/>
      <c r="H3" s="29"/>
      <c r="I3" s="27"/>
      <c r="J3" s="27"/>
      <c r="K3" s="27"/>
      <c r="L3" s="27"/>
    </row>
    <row r="4" spans="2:13" ht="12.75" customHeight="1">
      <c r="B4" s="257" t="s">
        <v>21</v>
      </c>
      <c r="C4" s="258"/>
      <c r="D4" s="259"/>
      <c r="E4" s="32" t="s">
        <v>22</v>
      </c>
      <c r="F4" s="257" t="s">
        <v>23</v>
      </c>
      <c r="G4" s="259"/>
      <c r="H4" s="274" t="s">
        <v>24</v>
      </c>
      <c r="I4" s="275"/>
      <c r="J4" s="276" t="s">
        <v>24</v>
      </c>
      <c r="K4" s="274"/>
      <c r="L4" s="33" t="s">
        <v>25</v>
      </c>
      <c r="M4" s="2"/>
    </row>
    <row r="5" spans="2:13" ht="18.75" customHeight="1" thickBot="1">
      <c r="B5" s="260"/>
      <c r="C5" s="261"/>
      <c r="D5" s="262"/>
      <c r="E5" s="34"/>
      <c r="F5" s="260"/>
      <c r="G5" s="262"/>
      <c r="H5" s="277"/>
      <c r="I5" s="278"/>
      <c r="J5" s="279"/>
      <c r="K5" s="277"/>
      <c r="L5" s="35"/>
      <c r="M5" s="3"/>
    </row>
    <row r="6" spans="2:13">
      <c r="B6" s="257" t="s">
        <v>26</v>
      </c>
      <c r="C6" s="258"/>
      <c r="D6" s="258"/>
      <c r="E6" s="258"/>
      <c r="F6" s="258"/>
      <c r="G6" s="258"/>
      <c r="H6" s="258"/>
      <c r="I6" s="258"/>
      <c r="J6" s="258"/>
      <c r="K6" s="258"/>
      <c r="L6" s="259"/>
      <c r="M6" s="4"/>
    </row>
    <row r="7" spans="2:13" ht="15" thickBot="1">
      <c r="B7" s="260"/>
      <c r="C7" s="261"/>
      <c r="D7" s="261"/>
      <c r="E7" s="261"/>
      <c r="F7" s="261"/>
      <c r="G7" s="261"/>
      <c r="H7" s="261"/>
      <c r="I7" s="261"/>
      <c r="J7" s="261"/>
      <c r="K7" s="261"/>
      <c r="L7" s="262"/>
      <c r="M7" s="4"/>
    </row>
    <row r="8" spans="2:13">
      <c r="B8" s="257" t="s">
        <v>27</v>
      </c>
      <c r="C8" s="258"/>
      <c r="D8" s="258"/>
      <c r="E8" s="258"/>
      <c r="F8" s="258"/>
      <c r="G8" s="258"/>
      <c r="H8" s="258"/>
      <c r="I8" s="258"/>
      <c r="J8" s="258"/>
      <c r="K8" s="258"/>
      <c r="L8" s="259"/>
      <c r="M8" s="4"/>
    </row>
    <row r="9" spans="2:13" ht="20.25" customHeight="1" thickBot="1">
      <c r="B9" s="263" t="s">
        <v>28</v>
      </c>
      <c r="C9" s="261"/>
      <c r="D9" s="261"/>
      <c r="E9" s="261"/>
      <c r="F9" s="261"/>
      <c r="G9" s="261"/>
      <c r="H9" s="261"/>
      <c r="I9" s="261"/>
      <c r="J9" s="261"/>
      <c r="K9" s="261"/>
      <c r="L9" s="262"/>
      <c r="M9" s="4"/>
    </row>
    <row r="10" spans="2:13" ht="6.95" customHeight="1" thickBot="1"/>
    <row r="11" spans="2:13" ht="14.1" customHeight="1" thickBot="1">
      <c r="B11" s="205" t="s">
        <v>29</v>
      </c>
      <c r="C11" s="206"/>
      <c r="D11" s="206"/>
      <c r="E11" s="206"/>
      <c r="F11" s="206"/>
      <c r="G11" s="206"/>
      <c r="H11" s="206"/>
      <c r="I11" s="206"/>
      <c r="J11" s="206"/>
      <c r="K11" s="206"/>
      <c r="L11" s="207"/>
    </row>
    <row r="12" spans="2:13" ht="6.95" customHeight="1" thickBot="1">
      <c r="B12" s="37"/>
    </row>
    <row r="13" spans="2:13" ht="20.100000000000001" customHeight="1">
      <c r="B13" s="264" t="s">
        <v>30</v>
      </c>
      <c r="C13" s="265"/>
      <c r="D13" s="266" t="str">
        <f>VLOOKUP(K13,data!B8:K230,2,FALSE)</f>
        <v>Mate abs / CTX</v>
      </c>
      <c r="E13" s="266"/>
      <c r="F13" s="266"/>
      <c r="G13" s="266"/>
      <c r="H13" s="266"/>
      <c r="I13" s="266"/>
      <c r="J13" s="38" t="s">
        <v>32</v>
      </c>
      <c r="K13" s="267">
        <v>107060</v>
      </c>
      <c r="L13" s="268"/>
      <c r="M13" s="6"/>
    </row>
    <row r="14" spans="2:13" ht="6" customHeight="1">
      <c r="B14" s="269"/>
      <c r="C14" s="270"/>
      <c r="D14" s="270"/>
      <c r="E14" s="270"/>
      <c r="F14" s="270"/>
      <c r="G14" s="270"/>
      <c r="H14" s="270"/>
      <c r="I14" s="270"/>
      <c r="J14" s="270"/>
      <c r="K14" s="270"/>
      <c r="L14" s="271"/>
      <c r="M14" s="6"/>
    </row>
    <row r="15" spans="2:13" ht="20.100000000000001" customHeight="1">
      <c r="B15" s="244" t="s">
        <v>512</v>
      </c>
      <c r="C15" s="245"/>
      <c r="D15" s="133">
        <f>VLOOKUP(K13,data!B9:L227,11,FALSE)</f>
        <v>10</v>
      </c>
      <c r="E15" s="8" t="s">
        <v>34</v>
      </c>
      <c r="F15" s="132"/>
      <c r="G15" s="132"/>
      <c r="H15" s="132"/>
      <c r="I15" s="132"/>
      <c r="J15" s="140" t="s">
        <v>543</v>
      </c>
      <c r="K15" s="272">
        <v>9125678900</v>
      </c>
      <c r="L15" s="273"/>
      <c r="M15" s="7"/>
    </row>
    <row r="16" spans="2:13" ht="5.25" customHeight="1">
      <c r="B16" s="269"/>
      <c r="C16" s="270"/>
      <c r="D16" s="270"/>
      <c r="E16" s="270"/>
      <c r="F16" s="270"/>
      <c r="G16" s="270"/>
      <c r="H16" s="270"/>
      <c r="I16" s="270"/>
      <c r="J16" s="270"/>
      <c r="K16" s="270"/>
      <c r="L16" s="271"/>
      <c r="M16" s="6"/>
    </row>
    <row r="17" spans="2:22" ht="20.100000000000001" customHeight="1">
      <c r="B17" s="244" t="s">
        <v>33</v>
      </c>
      <c r="C17" s="245"/>
      <c r="D17" s="26">
        <v>57.7</v>
      </c>
      <c r="E17" s="8" t="s">
        <v>34</v>
      </c>
      <c r="F17" s="40"/>
      <c r="G17" s="40"/>
      <c r="H17" s="40"/>
      <c r="I17" s="40"/>
      <c r="J17" s="39" t="s">
        <v>35</v>
      </c>
      <c r="K17" s="255">
        <f ca="1">TODAY()</f>
        <v>40391</v>
      </c>
      <c r="L17" s="256"/>
      <c r="M17" s="6"/>
      <c r="N17" s="31"/>
      <c r="O17" s="31"/>
      <c r="P17" s="31"/>
      <c r="Q17" s="31"/>
    </row>
    <row r="18" spans="2:22" ht="20.100000000000001" customHeight="1">
      <c r="B18" s="244" t="s">
        <v>544</v>
      </c>
      <c r="C18" s="245"/>
      <c r="D18" s="26">
        <v>37</v>
      </c>
      <c r="E18" s="8" t="s">
        <v>34</v>
      </c>
      <c r="F18" s="40"/>
      <c r="G18" s="40"/>
      <c r="H18" s="40"/>
      <c r="I18" s="40"/>
      <c r="K18" s="41"/>
      <c r="L18" s="9"/>
      <c r="M18" s="6"/>
      <c r="N18" s="31"/>
      <c r="O18" s="42"/>
      <c r="P18" s="31"/>
      <c r="Q18" s="31"/>
    </row>
    <row r="19" spans="2:22" ht="20.100000000000001" customHeight="1" thickBot="1">
      <c r="B19" s="246" t="s">
        <v>20</v>
      </c>
      <c r="C19" s="247"/>
      <c r="D19" s="11">
        <f>D17-D18</f>
        <v>20.700000000000003</v>
      </c>
      <c r="E19" s="12" t="s">
        <v>34</v>
      </c>
      <c r="F19" s="43"/>
      <c r="G19" s="43"/>
      <c r="H19" s="43"/>
      <c r="I19" s="43"/>
      <c r="J19" s="43"/>
      <c r="K19" s="43"/>
      <c r="L19" s="44"/>
      <c r="O19" s="45"/>
    </row>
    <row r="20" spans="2:22" ht="6.95" customHeight="1" thickBot="1"/>
    <row r="21" spans="2:22" ht="14.1" customHeight="1" thickBot="1">
      <c r="B21" s="248" t="s">
        <v>36</v>
      </c>
      <c r="C21" s="206"/>
      <c r="D21" s="206"/>
      <c r="E21" s="206"/>
      <c r="F21" s="206"/>
      <c r="G21" s="206"/>
      <c r="H21" s="206"/>
      <c r="I21" s="206"/>
      <c r="J21" s="206"/>
      <c r="K21" s="206"/>
      <c r="L21" s="207"/>
      <c r="M21" s="13"/>
    </row>
    <row r="22" spans="2:22" ht="6.95" customHeight="1" thickBot="1"/>
    <row r="23" spans="2:22" ht="25.5" customHeight="1" thickBot="1">
      <c r="B23" s="36"/>
      <c r="C23" s="36"/>
      <c r="D23" s="249" t="s">
        <v>37</v>
      </c>
      <c r="E23" s="250"/>
      <c r="F23" s="251"/>
      <c r="G23" s="249" t="s">
        <v>38</v>
      </c>
      <c r="H23" s="250"/>
      <c r="I23" s="251"/>
      <c r="J23" s="252" t="s">
        <v>39</v>
      </c>
      <c r="K23" s="253"/>
      <c r="L23" s="254"/>
      <c r="M23" s="14"/>
      <c r="O23" s="157" t="s">
        <v>545</v>
      </c>
      <c r="P23" s="158" t="s">
        <v>549</v>
      </c>
      <c r="Q23" s="159" t="s">
        <v>548</v>
      </c>
      <c r="R23" s="155"/>
    </row>
    <row r="24" spans="2:22" ht="20.100000000000001" customHeight="1">
      <c r="B24" s="287" t="s">
        <v>40</v>
      </c>
      <c r="C24" s="288"/>
      <c r="D24" s="289" t="str">
        <f>IF(D25&gt;D18,"Poids trop grand","Prévu")</f>
        <v>Prévu</v>
      </c>
      <c r="E24" s="290"/>
      <c r="F24" s="47" t="s">
        <v>41</v>
      </c>
      <c r="G24" s="289" t="str">
        <f>IF(G25&gt;D19,"Poids trop grand","Prévu")</f>
        <v>Prévu</v>
      </c>
      <c r="H24" s="290"/>
      <c r="I24" s="47" t="s">
        <v>41</v>
      </c>
      <c r="J24" s="283" t="s">
        <v>42</v>
      </c>
      <c r="K24" s="284"/>
      <c r="L24" s="47" t="s">
        <v>41</v>
      </c>
      <c r="M24" s="13"/>
      <c r="N24" s="160" t="s">
        <v>43</v>
      </c>
      <c r="O24" s="161" t="s">
        <v>546</v>
      </c>
      <c r="P24" s="150" t="str">
        <f>LEFT($K$15,1)&amp;VLOOKUP($D$25,Sheet1!$B$5:$C$23,2,FALSE)&amp;VLOOKUP($D$27,'table emb'!$D$3:$F$50,3,FALSE)&amp;RIGHT($K$15,7)</f>
        <v>9IG5678900</v>
      </c>
      <c r="Q24" s="47">
        <f>D25*D28</f>
        <v>30</v>
      </c>
      <c r="R24" s="133"/>
    </row>
    <row r="25" spans="2:22" ht="20.100000000000001" customHeight="1">
      <c r="B25" s="291" t="s">
        <v>44</v>
      </c>
      <c r="C25" s="292"/>
      <c r="D25" s="25">
        <v>10</v>
      </c>
      <c r="E25" s="125" t="s">
        <v>45</v>
      </c>
      <c r="F25" s="50"/>
      <c r="G25" s="25">
        <v>5</v>
      </c>
      <c r="H25" s="125" t="s">
        <v>45</v>
      </c>
      <c r="I25" s="51"/>
      <c r="J25" s="52">
        <f>Q34</f>
        <v>0.20000000000000284</v>
      </c>
      <c r="K25" s="149" t="s">
        <v>45</v>
      </c>
      <c r="L25" s="53"/>
      <c r="M25" s="13"/>
      <c r="N25" s="162" t="s">
        <v>46</v>
      </c>
      <c r="O25" s="97" t="s">
        <v>546</v>
      </c>
      <c r="P25" s="65" t="str">
        <f>LEFT($K$15,1)&amp;VLOOKUP($D$31,Sheet1!$B$5:$C$23,2,FALSE)&amp;VLOOKUP($D$33,'table emb'!$D$3:$F$50,3,FALSE)&amp;RIGHT($K$15,7)</f>
        <v>9HG5678900</v>
      </c>
      <c r="Q25" s="50">
        <f>D31*D34</f>
        <v>5</v>
      </c>
      <c r="R25" s="133"/>
    </row>
    <row r="26" spans="2:22" ht="24.95" customHeight="1" thickBot="1">
      <c r="B26" s="236" t="s">
        <v>47</v>
      </c>
      <c r="C26" s="292"/>
      <c r="D26" s="238" t="str">
        <f>IF(D25&lt;=N39,O39,IF(AND(D25&gt;N39,D25&lt;=N40),O40,IF(AND(D25&gt;N40,D25&lt;=N41),O41,IF(AND(D25&gt;N41,D25&lt;=N42),O42))))</f>
        <v>SEAU PEHD 10L BLANC ONU</v>
      </c>
      <c r="E26" s="239"/>
      <c r="F26" s="54"/>
      <c r="G26" s="238" t="str">
        <f>VLOOKUP(G25,N25:O42,2,FALSE)</f>
        <v>SEAU PEHD 5L BLANC ONU</v>
      </c>
      <c r="H26" s="239"/>
      <c r="I26" s="51"/>
      <c r="J26" s="240" t="str">
        <f>IF(J25=N38,O38,IF(AND(J25&gt;N38,J25&lt;=N39),O39,IF(AND(J25&gt;N39,J25&lt;=N40),O40,IF(AND(J25&gt;N40,J25&lt;=N41),O41,IF(J25&gt;N41,"?","?")))))</f>
        <v>POT ROND 500 ml BLANC</v>
      </c>
      <c r="K26" s="241"/>
      <c r="L26" s="55"/>
      <c r="M26" s="13"/>
      <c r="N26" s="163" t="s">
        <v>48</v>
      </c>
      <c r="O26" s="101" t="s">
        <v>546</v>
      </c>
      <c r="P26" s="70" t="str">
        <f>LEFT($K$15,1)&amp;VLOOKUP($D$37,Sheet1!$B$5:$C$23,2,FALSE)&amp;VLOOKUP($D$39,'table emb'!$D$3:$F$50,3,FALSE)&amp;RIGHT($K$15,7)</f>
        <v>9FG5678900</v>
      </c>
      <c r="Q26" s="164">
        <f>D37*D40</f>
        <v>2</v>
      </c>
      <c r="R26" s="30">
        <f>SUMIF(Q24:Q26,"&gt;"&amp;0)</f>
        <v>37</v>
      </c>
    </row>
    <row r="27" spans="2:22" ht="20.100000000000001" customHeight="1">
      <c r="B27" s="212" t="s">
        <v>49</v>
      </c>
      <c r="C27" s="213"/>
      <c r="D27" s="178">
        <f>VLOOKUP(D26,O38:P42,2,FALSE)</f>
        <v>146651</v>
      </c>
      <c r="E27" s="229"/>
      <c r="F27" s="56"/>
      <c r="G27" s="178">
        <f>VLOOKUP(G25,N38:P42,3,FALSE)</f>
        <v>146650</v>
      </c>
      <c r="H27" s="229"/>
      <c r="I27" s="57"/>
      <c r="J27" s="242">
        <f>VLOOKUP(J26,O38:P42,2,FALSE)</f>
        <v>131224</v>
      </c>
      <c r="K27" s="243"/>
      <c r="L27" s="58"/>
      <c r="M27" s="13"/>
      <c r="N27" s="160" t="s">
        <v>550</v>
      </c>
      <c r="O27" s="165" t="s">
        <v>547</v>
      </c>
      <c r="P27" s="150" t="str">
        <f>LEFT($K$15,1)&amp;VLOOKUP($G$25,Sheet1!$B$5:$C$23,2,FALSE)&amp;VLOOKUP($G$27,'table emb'!$D$3:$F$50,3,FALSE)&amp;RIGHT($K$15,7)</f>
        <v>9HG5678900</v>
      </c>
      <c r="Q27" s="47">
        <f>G25*G28</f>
        <v>20</v>
      </c>
      <c r="R27" s="30"/>
    </row>
    <row r="28" spans="2:22" ht="20.100000000000001" customHeight="1">
      <c r="B28" s="212" t="s">
        <v>50</v>
      </c>
      <c r="C28" s="213"/>
      <c r="D28" s="285">
        <f>ROUNDDOWN(D18/D25,0)</f>
        <v>3</v>
      </c>
      <c r="E28" s="286"/>
      <c r="F28" s="81"/>
      <c r="G28" s="285">
        <f>ROUNDDOWN(D19/G25,0)</f>
        <v>4</v>
      </c>
      <c r="H28" s="286"/>
      <c r="I28" s="57"/>
      <c r="J28" s="242">
        <v>1</v>
      </c>
      <c r="K28" s="243"/>
      <c r="L28" s="58"/>
      <c r="M28" s="13"/>
      <c r="N28" s="162" t="s">
        <v>551</v>
      </c>
      <c r="O28" s="156" t="s">
        <v>547</v>
      </c>
      <c r="P28" s="65" t="str">
        <f>LEFT($K$15,1)&amp;VLOOKUP($G$31,Sheet1!$B$5:$C$23,2,FALSE)&amp;VLOOKUP($G$33,'table emb'!$D$3:$F$50,3,FALSE)&amp;RIGHT($K$15,7)</f>
        <v>9EF5678900</v>
      </c>
      <c r="Q28" s="50">
        <f>G31*G34</f>
        <v>0.5</v>
      </c>
      <c r="R28" s="30"/>
      <c r="V28"/>
    </row>
    <row r="29" spans="2:22" ht="20.100000000000001" customHeight="1" thickBot="1">
      <c r="B29" s="212" t="s">
        <v>511</v>
      </c>
      <c r="C29" s="213"/>
      <c r="D29" s="126">
        <f>Q24</f>
        <v>30</v>
      </c>
      <c r="E29" s="127" t="s">
        <v>45</v>
      </c>
      <c r="F29" s="50"/>
      <c r="G29" s="126">
        <f>R24</f>
        <v>0</v>
      </c>
      <c r="H29" s="127" t="s">
        <v>45</v>
      </c>
      <c r="I29" s="51"/>
      <c r="J29" s="52">
        <f>J25*J28</f>
        <v>0.20000000000000284</v>
      </c>
      <c r="K29" s="148" t="s">
        <v>45</v>
      </c>
      <c r="L29" s="82"/>
      <c r="M29" s="13"/>
      <c r="N29" s="162" t="s">
        <v>552</v>
      </c>
      <c r="O29" s="166" t="s">
        <v>547</v>
      </c>
      <c r="P29" s="167" t="e">
        <f>LEFT($K$15,1)&amp;VLOOKUP($G$37,Sheet1!$B$5:$C$23,2,FALSE)&amp;VLOOKUP($G$39,'table emb'!$D$3:$F$50,3,FALSE)&amp;RIGHT($K$15,7)</f>
        <v>#N/A</v>
      </c>
      <c r="Q29" s="168" t="e">
        <f>G37*G40</f>
        <v>#DIV/0!</v>
      </c>
      <c r="R29" s="30">
        <f>SUMIF(Q27:Q29,"&gt;"&amp;0)</f>
        <v>20.5</v>
      </c>
      <c r="V29"/>
    </row>
    <row r="30" spans="2:22" ht="20.100000000000001" customHeight="1" thickBot="1">
      <c r="B30" s="214" t="s">
        <v>510</v>
      </c>
      <c r="C30" s="215"/>
      <c r="D30" s="175" t="str">
        <f>P24</f>
        <v>9IG5678900</v>
      </c>
      <c r="E30" s="176"/>
      <c r="F30" s="177"/>
      <c r="G30" s="175" t="str">
        <f>P27</f>
        <v>9HG5678900</v>
      </c>
      <c r="H30" s="176"/>
      <c r="I30" s="177"/>
      <c r="J30" s="280">
        <f>P30</f>
        <v>9125678900</v>
      </c>
      <c r="K30" s="281"/>
      <c r="L30" s="282"/>
      <c r="M30" s="13"/>
      <c r="N30" s="169" t="s">
        <v>554</v>
      </c>
      <c r="O30" s="170" t="s">
        <v>553</v>
      </c>
      <c r="P30" s="171">
        <f>K15</f>
        <v>9125678900</v>
      </c>
      <c r="Q30" s="172">
        <f>D17-R26-R29</f>
        <v>0.20000000000000284</v>
      </c>
      <c r="V30" s="151"/>
    </row>
    <row r="31" spans="2:22" ht="20.100000000000001" customHeight="1">
      <c r="B31" s="234" t="s">
        <v>54</v>
      </c>
      <c r="C31" s="235"/>
      <c r="D31" s="62">
        <f>IF(O34&lt;N38,N38,IF(AND($O34&gt;N38,O34&lt;N39),N38,IF(AND(O34&gt;=N39,O34&lt;N40),N39,IF(AND(O34&gt;=N40,O34&lt;N41),N40,IF(AND(O34&gt;=N41,O34&lt;N42),N41)))))</f>
        <v>5</v>
      </c>
      <c r="E31" s="63" t="s">
        <v>45</v>
      </c>
      <c r="F31" s="47"/>
      <c r="G31" s="62">
        <f>IF(P34&lt;N39,N38,IF(AND(P34&gt;=N39,P34&lt;N40),N39,IF(AND(P34&gt;=N40,P34&lt;N41),N40,IF(AND(P34&gt;=N41,P34&lt;N42),N41))))</f>
        <v>0.5</v>
      </c>
      <c r="H31" s="63" t="s">
        <v>45</v>
      </c>
      <c r="I31" s="64"/>
      <c r="J31" s="143"/>
      <c r="K31" s="144"/>
      <c r="L31" s="145"/>
      <c r="M31" s="13"/>
      <c r="N31" s="59"/>
      <c r="O31" s="59"/>
    </row>
    <row r="32" spans="2:22" ht="24.95" customHeight="1" thickBot="1">
      <c r="B32" s="236" t="s">
        <v>55</v>
      </c>
      <c r="C32" s="237"/>
      <c r="D32" s="238" t="str">
        <f>VLOOKUP(D31,N38:P42,2,FALSE)</f>
        <v>SEAU PEHD 5L BLANC ONU</v>
      </c>
      <c r="E32" s="239"/>
      <c r="F32" s="50"/>
      <c r="G32" s="238" t="str">
        <f>VLOOKUP(G31,N25:O42,2,FALSE)</f>
        <v>POT ROND 500 ml BLANC</v>
      </c>
      <c r="H32" s="239"/>
      <c r="I32" s="51"/>
      <c r="J32" s="66"/>
      <c r="K32" s="67"/>
      <c r="L32" s="68"/>
      <c r="M32" s="13"/>
      <c r="N32" s="59"/>
      <c r="O32" s="59"/>
      <c r="R32"/>
    </row>
    <row r="33" spans="1:21" ht="20.100000000000001" customHeight="1">
      <c r="A33" s="36"/>
      <c r="B33" s="212" t="s">
        <v>56</v>
      </c>
      <c r="C33" s="228"/>
      <c r="D33" s="178">
        <f>VLOOKUP(D31,N38:P42,3,FALSE)</f>
        <v>146650</v>
      </c>
      <c r="E33" s="229"/>
      <c r="F33" s="56"/>
      <c r="G33" s="231">
        <f>VLOOKUP(G31,N38:P42,3,FALSE)</f>
        <v>131224</v>
      </c>
      <c r="H33" s="230"/>
      <c r="I33" s="57"/>
      <c r="J33" s="71"/>
      <c r="K33" s="72"/>
      <c r="L33" s="73"/>
      <c r="M33" s="13"/>
      <c r="O33" s="46" t="s">
        <v>51</v>
      </c>
      <c r="P33" s="61" t="s">
        <v>52</v>
      </c>
      <c r="Q33" s="153" t="s">
        <v>53</v>
      </c>
    </row>
    <row r="34" spans="1:21" ht="20.100000000000001" customHeight="1">
      <c r="A34" s="36"/>
      <c r="B34" s="212" t="s">
        <v>58</v>
      </c>
      <c r="C34" s="213"/>
      <c r="D34" s="230">
        <f>IF(O34=0,0,ROUNDDOWN(O34/D31,0))</f>
        <v>1</v>
      </c>
      <c r="E34" s="230"/>
      <c r="F34" s="51"/>
      <c r="G34" s="231">
        <f>IF(P34=0,0,ROUNDDOWN(ROUNDUP(P34,2)/G31,0))</f>
        <v>1</v>
      </c>
      <c r="H34" s="230"/>
      <c r="I34" s="51"/>
      <c r="J34" s="66"/>
      <c r="K34" s="67"/>
      <c r="L34" s="68"/>
      <c r="M34" s="13"/>
      <c r="N34" s="48" t="s">
        <v>43</v>
      </c>
      <c r="O34" s="49">
        <f>D18-(D25*D28)</f>
        <v>7</v>
      </c>
      <c r="P34" s="65">
        <f>D19-(G25*G28)</f>
        <v>0.70000000000000284</v>
      </c>
      <c r="Q34" s="152">
        <f>D17-R26-R29</f>
        <v>0.20000000000000284</v>
      </c>
    </row>
    <row r="35" spans="1:21" ht="20.100000000000001" customHeight="1" thickBot="1">
      <c r="B35" s="212" t="s">
        <v>511</v>
      </c>
      <c r="C35" s="213"/>
      <c r="D35" s="131">
        <f>Q25</f>
        <v>5</v>
      </c>
      <c r="E35" s="131" t="s">
        <v>45</v>
      </c>
      <c r="F35" s="50"/>
      <c r="G35" s="130">
        <f>R25</f>
        <v>0</v>
      </c>
      <c r="H35" s="131" t="s">
        <v>45</v>
      </c>
      <c r="I35" s="51"/>
      <c r="J35" s="66"/>
      <c r="K35" s="67"/>
      <c r="L35" s="68"/>
      <c r="M35" s="13"/>
      <c r="N35" s="48" t="s">
        <v>46</v>
      </c>
      <c r="O35" s="69">
        <f>D18-((D25*D28)+(D31*D34))</f>
        <v>2</v>
      </c>
      <c r="P35" s="70">
        <f>D19-(G31*G34)-(G25*G28)</f>
        <v>0.20000000000000284</v>
      </c>
      <c r="Q35" s="154">
        <f>Q34-J25</f>
        <v>0</v>
      </c>
    </row>
    <row r="36" spans="1:21" ht="20.100000000000001" customHeight="1" thickBot="1">
      <c r="A36" s="36"/>
      <c r="B36" s="214" t="s">
        <v>510</v>
      </c>
      <c r="C36" s="215"/>
      <c r="D36" s="175" t="str">
        <f>P25</f>
        <v>9HG5678900</v>
      </c>
      <c r="E36" s="176"/>
      <c r="F36" s="177"/>
      <c r="G36" s="175" t="str">
        <f>P28</f>
        <v>9EF5678900</v>
      </c>
      <c r="H36" s="176"/>
      <c r="I36" s="177"/>
      <c r="J36" s="66"/>
      <c r="K36" s="67"/>
      <c r="L36" s="68"/>
      <c r="M36" s="13"/>
      <c r="N36" s="232" t="s">
        <v>57</v>
      </c>
      <c r="O36" s="233"/>
    </row>
    <row r="37" spans="1:21" ht="20.100000000000001" customHeight="1" thickBot="1">
      <c r="B37" s="234" t="s">
        <v>61</v>
      </c>
      <c r="C37" s="235"/>
      <c r="D37" s="62">
        <f>IF(O35=N38,N38,IF(AND(O35&gt;N38,O35&lt;N39),N38,IF(AND(O35&gt;=N39,O35&lt;N40),N39,IF(AND(O35&gt;=N40,O35&lt;=N41),N40,IF(AND(O35&gt;=N41,O35&lt;N42),N41)))))</f>
        <v>1</v>
      </c>
      <c r="E37" s="63" t="s">
        <v>45</v>
      </c>
      <c r="F37" s="147"/>
      <c r="G37" s="62" t="b">
        <f>IF(P35&lt;N38,N38,IF(AND(P35&gt;N38,P35=N39),N39,IF(AND(P35&gt;=N39,P35&lt;N40),N39,IF(AND(P35&gt;=N40,P35&lt;N41),N40,IF(AND(P35&gt;=N41,P35&lt;N42),N41)))))</f>
        <v>0</v>
      </c>
      <c r="H37" s="63" t="s">
        <v>45</v>
      </c>
      <c r="I37" s="64"/>
      <c r="J37" s="66"/>
      <c r="K37" s="67"/>
      <c r="L37" s="68"/>
      <c r="M37" s="13"/>
      <c r="N37" s="74" t="s">
        <v>59</v>
      </c>
      <c r="O37" s="75" t="s">
        <v>60</v>
      </c>
      <c r="P37" s="76" t="s">
        <v>555</v>
      </c>
      <c r="Q37" s="31"/>
    </row>
    <row r="38" spans="1:21" ht="24.95" customHeight="1">
      <c r="B38" s="236" t="s">
        <v>63</v>
      </c>
      <c r="C38" s="237"/>
      <c r="D38" s="238" t="str">
        <f>VLOOKUP(D37,N38:P42,2,FALSE)</f>
        <v>SEAU PLASTIQUE 2 L</v>
      </c>
      <c r="E38" s="239"/>
      <c r="F38" s="137"/>
      <c r="G38" s="238" t="e">
        <f>VLOOKUP(G37,N25:O42,2,FALSE)</f>
        <v>#N/A</v>
      </c>
      <c r="H38" s="239"/>
      <c r="I38" s="51"/>
      <c r="J38" s="66"/>
      <c r="K38" s="67"/>
      <c r="L38" s="68"/>
      <c r="M38" s="13"/>
      <c r="N38" s="77">
        <v>0</v>
      </c>
      <c r="O38" s="79" t="s">
        <v>62</v>
      </c>
      <c r="P38" s="79" t="s">
        <v>62</v>
      </c>
      <c r="Q38" s="31"/>
      <c r="R38"/>
    </row>
    <row r="39" spans="1:21" ht="20.100000000000001" customHeight="1">
      <c r="B39" s="212" t="s">
        <v>64</v>
      </c>
      <c r="C39" s="228"/>
      <c r="D39" s="178">
        <f>VLOOKUP(D37,N38:P42,3,FALSE)</f>
        <v>142585</v>
      </c>
      <c r="E39" s="229"/>
      <c r="F39" s="141"/>
      <c r="G39" s="178" t="e">
        <f>VLOOKUP(G37,N38:P42,3,FALSE)</f>
        <v>#N/A</v>
      </c>
      <c r="H39" s="229"/>
      <c r="I39" s="57"/>
      <c r="J39" s="71"/>
      <c r="K39" s="72"/>
      <c r="L39" s="73"/>
      <c r="M39" s="13"/>
      <c r="N39" s="82">
        <f>VLOOKUP(K13,data!B8:K230,3,FALSE)</f>
        <v>0.5</v>
      </c>
      <c r="O39" s="78" t="str">
        <f>VLOOKUP(K$13,data!B9:K230,4,FALSE)</f>
        <v>POT ROND 500 ml BLANC</v>
      </c>
      <c r="P39" s="80">
        <f>VLOOKUP(O$39,'table emb'!C$3:D$47,2,FALSE)</f>
        <v>131224</v>
      </c>
      <c r="Q39" s="31"/>
      <c r="R39"/>
    </row>
    <row r="40" spans="1:21" ht="20.100000000000001" customHeight="1">
      <c r="B40" s="212" t="s">
        <v>65</v>
      </c>
      <c r="C40" s="213"/>
      <c r="D40" s="230">
        <f>IF(O35=0,0,O35/D37)</f>
        <v>2</v>
      </c>
      <c r="E40" s="230"/>
      <c r="F40" s="142"/>
      <c r="G40" s="231" t="e">
        <f>IF(P35=0,0,ROUNDDOWN(P35/G37,0))</f>
        <v>#DIV/0!</v>
      </c>
      <c r="H40" s="230"/>
      <c r="I40" s="51"/>
      <c r="J40" s="71"/>
      <c r="K40" s="72"/>
      <c r="L40" s="73"/>
      <c r="M40" s="13"/>
      <c r="N40" s="82">
        <f>VLOOKUP(K13,data!B9:K230,5,FALSE)</f>
        <v>1</v>
      </c>
      <c r="O40" s="78" t="str">
        <f>VLOOKUP(K$13,data!B9:K230,6,FALSE)</f>
        <v>SEAU PLASTIQUE 2 L</v>
      </c>
      <c r="P40" s="80">
        <f>VLOOKUP(O$40,'table emb'!C$3:D$47,2,FALSE)</f>
        <v>142585</v>
      </c>
      <c r="Q40" s="31"/>
      <c r="R40"/>
    </row>
    <row r="41" spans="1:21" ht="20.100000000000001" customHeight="1" thickBot="1">
      <c r="A41" s="36"/>
      <c r="B41" s="212" t="s">
        <v>511</v>
      </c>
      <c r="C41" s="213"/>
      <c r="D41" s="129">
        <f>Q26</f>
        <v>2</v>
      </c>
      <c r="E41" s="146" t="s">
        <v>45</v>
      </c>
      <c r="F41" s="137"/>
      <c r="G41" s="130">
        <f>R26</f>
        <v>37</v>
      </c>
      <c r="H41" s="131" t="s">
        <v>45</v>
      </c>
      <c r="I41" s="51"/>
      <c r="J41" s="66"/>
      <c r="K41" s="67"/>
      <c r="L41" s="68"/>
      <c r="M41" s="13"/>
      <c r="N41" s="82">
        <f>VLOOKUP(K13,data!B9:K230,7,FALSE)</f>
        <v>5</v>
      </c>
      <c r="O41" s="78" t="str">
        <f>VLOOKUP(K$13,data!B9:K230,8,FALSE)</f>
        <v>SEAU PEHD 5L BLANC ONU</v>
      </c>
      <c r="P41" s="80">
        <f>VLOOKUP(O$41,'table emb'!C$3:D$47,2,FALSE)</f>
        <v>146650</v>
      </c>
      <c r="Q41" s="31"/>
      <c r="R41"/>
    </row>
    <row r="42" spans="1:21" ht="20.100000000000001" customHeight="1" thickBot="1">
      <c r="A42" s="36"/>
      <c r="B42" s="214" t="s">
        <v>510</v>
      </c>
      <c r="C42" s="215"/>
      <c r="D42" s="178" t="str">
        <f>P26</f>
        <v>9FG5678900</v>
      </c>
      <c r="E42" s="179"/>
      <c r="F42" s="179"/>
      <c r="G42" s="180" t="e">
        <f>P29</f>
        <v>#N/A</v>
      </c>
      <c r="H42" s="181"/>
      <c r="I42" s="182"/>
      <c r="J42" s="83"/>
      <c r="K42" s="84"/>
      <c r="L42" s="85"/>
      <c r="M42" s="13"/>
      <c r="N42" s="82">
        <f>VLOOKUP(K13,data!B9:K230,9,FALSE)</f>
        <v>10</v>
      </c>
      <c r="O42" s="78" t="str">
        <f>VLOOKUP(K$13,data!B9:K230,10,FALSE)</f>
        <v>SEAU PEHD 10L BLANC ONU</v>
      </c>
      <c r="P42" s="80">
        <f>VLOOKUP(O$42,'table emb'!C$3:D$47,2,FALSE)</f>
        <v>146651</v>
      </c>
      <c r="Q42" s="31"/>
      <c r="R42"/>
    </row>
    <row r="43" spans="1:21" ht="15.75" thickBot="1">
      <c r="B43" s="86"/>
      <c r="C43" s="86"/>
      <c r="D43" s="8"/>
      <c r="E43" s="8"/>
      <c r="F43" s="87"/>
      <c r="G43" s="8"/>
      <c r="H43" s="8"/>
      <c r="I43" s="87"/>
      <c r="J43" s="8"/>
      <c r="K43" s="8"/>
      <c r="L43" s="88"/>
      <c r="M43" s="13"/>
      <c r="N43" s="88"/>
      <c r="O43" s="89"/>
      <c r="P43" s="88"/>
      <c r="Q43" s="88"/>
      <c r="S43"/>
      <c r="T43"/>
      <c r="U43"/>
    </row>
    <row r="44" spans="1:21" ht="15.75" thickBot="1">
      <c r="B44" s="205" t="s">
        <v>66</v>
      </c>
      <c r="C44" s="206"/>
      <c r="D44" s="206"/>
      <c r="E44" s="206"/>
      <c r="F44" s="206"/>
      <c r="G44" s="206"/>
      <c r="H44" s="206"/>
      <c r="I44" s="206"/>
      <c r="J44" s="206"/>
      <c r="K44" s="206"/>
      <c r="L44" s="207"/>
      <c r="M44" s="13"/>
      <c r="N44" s="88"/>
      <c r="O44" s="89"/>
      <c r="P44" s="88"/>
      <c r="Q44" s="88"/>
      <c r="S44"/>
      <c r="T44"/>
      <c r="U44"/>
    </row>
    <row r="45" spans="1:21" ht="15.75" thickBot="1">
      <c r="B45" s="86"/>
      <c r="C45" s="86"/>
      <c r="D45" s="8"/>
      <c r="E45" s="8"/>
      <c r="F45" s="87"/>
      <c r="G45" s="8"/>
      <c r="H45" s="8"/>
      <c r="I45" s="87"/>
      <c r="J45" s="8"/>
      <c r="K45" s="8"/>
      <c r="L45" s="88"/>
      <c r="M45" s="13"/>
      <c r="N45" s="88"/>
      <c r="O45" s="89"/>
      <c r="P45" s="88"/>
      <c r="Q45" s="88"/>
      <c r="S45"/>
      <c r="T45"/>
      <c r="U45"/>
    </row>
    <row r="46" spans="1:21" ht="15">
      <c r="B46" s="226" t="s">
        <v>67</v>
      </c>
      <c r="C46" s="227"/>
      <c r="D46" s="227"/>
      <c r="E46" s="227"/>
      <c r="F46" s="90"/>
      <c r="G46" s="91"/>
      <c r="H46" s="91"/>
      <c r="I46" s="92"/>
      <c r="J46" s="91"/>
      <c r="K46" s="91"/>
      <c r="L46" s="93"/>
      <c r="S46"/>
      <c r="T46"/>
      <c r="U46"/>
    </row>
    <row r="47" spans="1:21" ht="15">
      <c r="B47" s="94" t="s">
        <v>68</v>
      </c>
      <c r="C47" s="221"/>
      <c r="D47" s="222"/>
      <c r="E47" s="223"/>
      <c r="F47" s="95" t="s">
        <v>69</v>
      </c>
      <c r="G47" s="224"/>
      <c r="H47" s="225"/>
      <c r="I47" s="95" t="s">
        <v>70</v>
      </c>
      <c r="J47" s="96"/>
      <c r="K47" s="97" t="s">
        <v>71</v>
      </c>
      <c r="L47" s="55"/>
      <c r="S47"/>
      <c r="T47"/>
      <c r="U47"/>
    </row>
    <row r="48" spans="1:21" ht="15">
      <c r="B48" s="94" t="s">
        <v>68</v>
      </c>
      <c r="C48" s="221"/>
      <c r="D48" s="222"/>
      <c r="E48" s="223"/>
      <c r="F48" s="95" t="s">
        <v>69</v>
      </c>
      <c r="G48" s="224"/>
      <c r="H48" s="225"/>
      <c r="I48" s="95" t="s">
        <v>70</v>
      </c>
      <c r="J48" s="96"/>
      <c r="K48" s="97" t="s">
        <v>71</v>
      </c>
      <c r="L48" s="55"/>
      <c r="M48" s="6"/>
      <c r="S48"/>
      <c r="T48"/>
      <c r="U48"/>
    </row>
    <row r="49" spans="2:21" ht="15.75" thickBot="1">
      <c r="B49" s="98" t="s">
        <v>68</v>
      </c>
      <c r="C49" s="216"/>
      <c r="D49" s="217"/>
      <c r="E49" s="218"/>
      <c r="F49" s="99" t="s">
        <v>69</v>
      </c>
      <c r="G49" s="219"/>
      <c r="H49" s="220"/>
      <c r="I49" s="99" t="s">
        <v>70</v>
      </c>
      <c r="J49" s="100"/>
      <c r="K49" s="101" t="s">
        <v>71</v>
      </c>
      <c r="L49" s="60"/>
      <c r="S49"/>
      <c r="T49"/>
      <c r="U49"/>
    </row>
    <row r="50" spans="2:21" ht="6" customHeight="1" thickBot="1">
      <c r="B50" s="86"/>
      <c r="C50" s="86"/>
      <c r="D50" s="8"/>
      <c r="E50" s="8"/>
      <c r="F50" s="87"/>
      <c r="G50" s="8"/>
      <c r="H50" s="8"/>
      <c r="I50" s="87"/>
      <c r="J50" s="8"/>
      <c r="K50" s="8"/>
      <c r="L50" s="88"/>
      <c r="M50" s="13"/>
    </row>
    <row r="51" spans="2:21" ht="13.5" thickBot="1">
      <c r="B51" s="205" t="s">
        <v>72</v>
      </c>
      <c r="C51" s="206"/>
      <c r="D51" s="206"/>
      <c r="E51" s="206"/>
      <c r="F51" s="206"/>
      <c r="G51" s="206"/>
      <c r="H51" s="206"/>
      <c r="I51" s="206"/>
      <c r="J51" s="206"/>
      <c r="K51" s="206"/>
      <c r="L51" s="207"/>
      <c r="O51" s="48"/>
    </row>
    <row r="52" spans="2:21" ht="6" customHeight="1" thickBot="1">
      <c r="B52" s="86"/>
      <c r="C52" s="86"/>
      <c r="D52" s="8"/>
      <c r="E52" s="8"/>
      <c r="F52" s="87"/>
      <c r="G52" s="8"/>
      <c r="H52" s="8"/>
      <c r="I52" s="87"/>
      <c r="J52" s="8"/>
      <c r="K52" s="8"/>
      <c r="L52" s="88"/>
      <c r="M52" s="13"/>
      <c r="O52" s="48"/>
    </row>
    <row r="53" spans="2:21" ht="20.100000000000001" customHeight="1">
      <c r="B53" s="103" t="s">
        <v>73</v>
      </c>
      <c r="C53" s="104" t="s">
        <v>74</v>
      </c>
      <c r="D53" s="105" t="s">
        <v>143</v>
      </c>
      <c r="E53" s="36"/>
      <c r="F53" s="106" t="s">
        <v>75</v>
      </c>
      <c r="G53" s="107"/>
      <c r="H53" s="107"/>
      <c r="I53" s="108"/>
      <c r="J53" s="108"/>
      <c r="K53" s="109"/>
      <c r="O53" s="48"/>
    </row>
    <row r="54" spans="2:21" ht="20.100000000000001" customHeight="1">
      <c r="B54" s="110" t="s">
        <v>144</v>
      </c>
      <c r="C54" s="111"/>
      <c r="D54" s="53"/>
      <c r="E54" s="112"/>
      <c r="F54" s="208" t="s">
        <v>77</v>
      </c>
      <c r="G54" s="209"/>
      <c r="H54" s="113"/>
      <c r="I54" s="209" t="s">
        <v>78</v>
      </c>
      <c r="J54" s="209"/>
      <c r="K54" s="114"/>
      <c r="O54" s="48"/>
    </row>
    <row r="55" spans="2:21" ht="20.100000000000001" customHeight="1">
      <c r="B55" s="110" t="s">
        <v>76</v>
      </c>
      <c r="C55" s="111"/>
      <c r="D55" s="53"/>
      <c r="E55" s="112"/>
      <c r="F55" s="208" t="s">
        <v>80</v>
      </c>
      <c r="G55" s="209"/>
      <c r="H55" s="113"/>
      <c r="I55" s="115" t="s">
        <v>81</v>
      </c>
      <c r="J55" s="96"/>
      <c r="K55" s="114"/>
    </row>
    <row r="56" spans="2:21" ht="20.100000000000001" customHeight="1" thickBot="1">
      <c r="B56" s="110" t="s">
        <v>82</v>
      </c>
      <c r="C56" s="111"/>
      <c r="D56" s="53"/>
      <c r="E56" s="112"/>
      <c r="F56" s="210" t="s">
        <v>83</v>
      </c>
      <c r="G56" s="211"/>
      <c r="H56" s="116"/>
      <c r="I56" s="117" t="s">
        <v>84</v>
      </c>
      <c r="J56" s="100"/>
      <c r="K56" s="118"/>
      <c r="M56" s="6"/>
      <c r="O56" s="48"/>
    </row>
    <row r="57" spans="2:21" ht="20.100000000000001" customHeight="1" thickBot="1">
      <c r="B57" s="110" t="s">
        <v>79</v>
      </c>
      <c r="C57" s="119"/>
      <c r="D57" s="120"/>
      <c r="M57" s="6"/>
    </row>
    <row r="58" spans="2:21" ht="6" customHeight="1" thickBot="1">
      <c r="B58" s="86"/>
      <c r="C58" s="86"/>
      <c r="D58" s="8"/>
      <c r="E58" s="8"/>
      <c r="F58" s="87"/>
      <c r="G58" s="8"/>
      <c r="H58" s="8"/>
      <c r="I58" s="87"/>
      <c r="J58" s="8"/>
      <c r="K58" s="8"/>
      <c r="L58" s="88"/>
      <c r="M58" s="13"/>
      <c r="O58" s="48"/>
    </row>
    <row r="59" spans="2:21" ht="15" customHeight="1" thickBot="1">
      <c r="B59" s="205" t="s">
        <v>85</v>
      </c>
      <c r="C59" s="206"/>
      <c r="D59" s="206"/>
      <c r="E59" s="206"/>
      <c r="F59" s="206"/>
      <c r="G59" s="206"/>
      <c r="H59" s="206"/>
      <c r="I59" s="206"/>
      <c r="J59" s="206"/>
      <c r="K59" s="206"/>
      <c r="L59" s="207"/>
      <c r="M59" s="6"/>
      <c r="O59" s="48"/>
    </row>
    <row r="60" spans="2:21" ht="6" customHeight="1" thickBot="1">
      <c r="B60" s="86"/>
      <c r="C60" s="86"/>
      <c r="D60" s="8"/>
      <c r="E60" s="8"/>
      <c r="F60" s="87"/>
      <c r="G60" s="8"/>
      <c r="H60" s="8"/>
      <c r="I60" s="87"/>
      <c r="J60" s="8"/>
      <c r="K60" s="8"/>
      <c r="L60" s="88"/>
      <c r="M60" s="13"/>
      <c r="O60" s="48"/>
    </row>
    <row r="61" spans="2:21" ht="15" customHeight="1">
      <c r="B61" s="183">
        <f>VLOOKUP(K13,data!B8:M230,11,FALSE)</f>
        <v>10</v>
      </c>
      <c r="C61" s="184"/>
      <c r="D61" s="184"/>
      <c r="E61" s="184"/>
      <c r="F61" s="184"/>
      <c r="G61" s="184"/>
      <c r="H61" s="184"/>
      <c r="I61" s="184"/>
      <c r="J61" s="184"/>
      <c r="K61" s="184"/>
      <c r="L61" s="185"/>
      <c r="O61" s="48"/>
    </row>
    <row r="62" spans="2:21" ht="15" customHeight="1">
      <c r="B62" s="186"/>
      <c r="C62" s="187"/>
      <c r="D62" s="187"/>
      <c r="E62" s="187"/>
      <c r="F62" s="187"/>
      <c r="G62" s="187"/>
      <c r="H62" s="187"/>
      <c r="I62" s="187"/>
      <c r="J62" s="187"/>
      <c r="K62" s="187"/>
      <c r="L62" s="188"/>
      <c r="O62" s="48"/>
    </row>
    <row r="63" spans="2:21" ht="15" customHeight="1">
      <c r="B63" s="186"/>
      <c r="C63" s="187"/>
      <c r="D63" s="187"/>
      <c r="E63" s="187"/>
      <c r="F63" s="187"/>
      <c r="G63" s="187"/>
      <c r="H63" s="187"/>
      <c r="I63" s="187"/>
      <c r="J63" s="187"/>
      <c r="K63" s="187"/>
      <c r="L63" s="188"/>
    </row>
    <row r="64" spans="2:21" ht="6.95" customHeight="1">
      <c r="B64" s="186"/>
      <c r="C64" s="187"/>
      <c r="D64" s="187"/>
      <c r="E64" s="187"/>
      <c r="F64" s="187"/>
      <c r="G64" s="187"/>
      <c r="H64" s="187"/>
      <c r="I64" s="187"/>
      <c r="J64" s="187"/>
      <c r="K64" s="187"/>
      <c r="L64" s="188"/>
      <c r="M64" s="6"/>
      <c r="O64" s="48"/>
    </row>
    <row r="65" spans="2:15" ht="20.100000000000001" customHeight="1">
      <c r="B65" s="186"/>
      <c r="C65" s="187"/>
      <c r="D65" s="187"/>
      <c r="E65" s="187"/>
      <c r="F65" s="187"/>
      <c r="G65" s="187"/>
      <c r="H65" s="187"/>
      <c r="I65" s="187"/>
      <c r="J65" s="187"/>
      <c r="K65" s="187"/>
      <c r="L65" s="188"/>
    </row>
    <row r="66" spans="2:15" ht="6.95" customHeight="1">
      <c r="B66" s="186"/>
      <c r="C66" s="187"/>
      <c r="D66" s="187"/>
      <c r="E66" s="187"/>
      <c r="F66" s="187"/>
      <c r="G66" s="187"/>
      <c r="H66" s="187"/>
      <c r="I66" s="187"/>
      <c r="J66" s="187"/>
      <c r="K66" s="187"/>
      <c r="L66" s="188"/>
      <c r="M66" s="6"/>
    </row>
    <row r="67" spans="2:15" ht="13.5" thickBot="1">
      <c r="B67" s="189"/>
      <c r="C67" s="190"/>
      <c r="D67" s="190"/>
      <c r="E67" s="190"/>
      <c r="F67" s="190"/>
      <c r="G67" s="190"/>
      <c r="H67" s="190"/>
      <c r="I67" s="190"/>
      <c r="J67" s="190"/>
      <c r="K67" s="190"/>
      <c r="L67" s="191"/>
    </row>
    <row r="68" spans="2:15" ht="13.5" thickBot="1">
      <c r="C68" s="102"/>
      <c r="D68" s="102"/>
      <c r="E68" s="102"/>
      <c r="F68" s="102"/>
      <c r="G68" s="102"/>
      <c r="H68" s="102"/>
      <c r="I68" s="102"/>
      <c r="J68" s="102"/>
      <c r="K68" s="102"/>
      <c r="L68" s="102"/>
    </row>
    <row r="69" spans="2:15" ht="13.5" thickBot="1">
      <c r="B69" s="121" t="s">
        <v>86</v>
      </c>
      <c r="C69" s="192"/>
      <c r="D69" s="193"/>
      <c r="E69" s="122"/>
      <c r="F69" s="121" t="s">
        <v>87</v>
      </c>
      <c r="G69" s="194"/>
      <c r="H69" s="195"/>
      <c r="I69" s="123"/>
      <c r="J69" s="123"/>
      <c r="K69" s="123"/>
      <c r="L69" s="123"/>
      <c r="O69" s="48"/>
    </row>
    <row r="70" spans="2:15" ht="13.5" thickBot="1">
      <c r="C70" s="102"/>
      <c r="D70" s="102"/>
      <c r="E70" s="102"/>
      <c r="F70" s="102"/>
      <c r="G70" s="102"/>
      <c r="H70" s="102"/>
      <c r="I70" s="102"/>
      <c r="J70" s="102"/>
      <c r="K70" s="102"/>
      <c r="L70" s="102"/>
    </row>
    <row r="71" spans="2:15">
      <c r="B71" s="196" t="s">
        <v>88</v>
      </c>
      <c r="C71" s="197"/>
      <c r="D71" s="197"/>
      <c r="E71" s="197"/>
      <c r="F71" s="197"/>
      <c r="G71" s="197"/>
      <c r="H71" s="197"/>
      <c r="I71" s="197"/>
      <c r="J71" s="197"/>
      <c r="K71" s="197"/>
      <c r="L71" s="198"/>
      <c r="O71" s="48"/>
    </row>
    <row r="72" spans="2:15">
      <c r="B72" s="199"/>
      <c r="C72" s="200"/>
      <c r="D72" s="200"/>
      <c r="E72" s="200"/>
      <c r="F72" s="200"/>
      <c r="G72" s="200"/>
      <c r="H72" s="200"/>
      <c r="I72" s="200"/>
      <c r="J72" s="200"/>
      <c r="K72" s="200"/>
      <c r="L72" s="201"/>
      <c r="O72" s="124"/>
    </row>
    <row r="73" spans="2:15" ht="13.5" thickBot="1">
      <c r="B73" s="202"/>
      <c r="C73" s="203"/>
      <c r="D73" s="203"/>
      <c r="E73" s="203"/>
      <c r="F73" s="203"/>
      <c r="G73" s="203"/>
      <c r="H73" s="203"/>
      <c r="I73" s="203"/>
      <c r="J73" s="203"/>
      <c r="K73" s="203"/>
      <c r="L73" s="204"/>
    </row>
    <row r="82" spans="15:15">
      <c r="O82" s="30" t="s">
        <v>89</v>
      </c>
    </row>
    <row r="83" spans="15:15">
      <c r="O83" s="30" t="s">
        <v>90</v>
      </c>
    </row>
    <row r="84" spans="15:15">
      <c r="O84" s="30" t="s">
        <v>91</v>
      </c>
    </row>
    <row r="85" spans="15:15">
      <c r="O85" s="30" t="s">
        <v>92</v>
      </c>
    </row>
    <row r="86" spans="15:15">
      <c r="O86" s="30" t="s">
        <v>93</v>
      </c>
    </row>
    <row r="87" spans="15:15">
      <c r="O87" s="30" t="s">
        <v>94</v>
      </c>
    </row>
    <row r="88" spans="15:15">
      <c r="O88" s="30" t="s">
        <v>95</v>
      </c>
    </row>
  </sheetData>
  <sheetProtection password="DE63" sheet="1" objects="1" scenarios="1" selectLockedCells="1"/>
  <mergeCells count="97">
    <mergeCell ref="J30:L30"/>
    <mergeCell ref="J24:K24"/>
    <mergeCell ref="B35:C35"/>
    <mergeCell ref="B36:C36"/>
    <mergeCell ref="B29:C29"/>
    <mergeCell ref="B30:C30"/>
    <mergeCell ref="B28:C28"/>
    <mergeCell ref="D28:E28"/>
    <mergeCell ref="G28:H28"/>
    <mergeCell ref="J28:K28"/>
    <mergeCell ref="B24:C24"/>
    <mergeCell ref="D24:E24"/>
    <mergeCell ref="G24:H24"/>
    <mergeCell ref="B25:C25"/>
    <mergeCell ref="B26:C26"/>
    <mergeCell ref="D26:E26"/>
    <mergeCell ref="B4:D4"/>
    <mergeCell ref="F4:G4"/>
    <mergeCell ref="H4:I4"/>
    <mergeCell ref="J4:K4"/>
    <mergeCell ref="B5:D5"/>
    <mergeCell ref="F5:G5"/>
    <mergeCell ref="H5:I5"/>
    <mergeCell ref="J5:K5"/>
    <mergeCell ref="B17:C17"/>
    <mergeCell ref="K17:L17"/>
    <mergeCell ref="B6:L6"/>
    <mergeCell ref="B7:L7"/>
    <mergeCell ref="B8:L8"/>
    <mergeCell ref="B9:L9"/>
    <mergeCell ref="B11:L11"/>
    <mergeCell ref="B13:C13"/>
    <mergeCell ref="D13:I13"/>
    <mergeCell ref="K13:L13"/>
    <mergeCell ref="B14:L14"/>
    <mergeCell ref="B15:C15"/>
    <mergeCell ref="K15:L15"/>
    <mergeCell ref="B16:L16"/>
    <mergeCell ref="B18:C18"/>
    <mergeCell ref="B19:C19"/>
    <mergeCell ref="B21:L21"/>
    <mergeCell ref="D23:F23"/>
    <mergeCell ref="G23:I23"/>
    <mergeCell ref="J23:L23"/>
    <mergeCell ref="G26:H26"/>
    <mergeCell ref="J26:K26"/>
    <mergeCell ref="B27:C27"/>
    <mergeCell ref="D27:E27"/>
    <mergeCell ref="G27:H27"/>
    <mergeCell ref="J27:K27"/>
    <mergeCell ref="B38:C38"/>
    <mergeCell ref="D38:E38"/>
    <mergeCell ref="G38:H38"/>
    <mergeCell ref="B31:C31"/>
    <mergeCell ref="B32:C32"/>
    <mergeCell ref="D32:E32"/>
    <mergeCell ref="G32:H32"/>
    <mergeCell ref="B33:C33"/>
    <mergeCell ref="D33:E33"/>
    <mergeCell ref="G33:H33"/>
    <mergeCell ref="N36:O36"/>
    <mergeCell ref="B34:C34"/>
    <mergeCell ref="D34:E34"/>
    <mergeCell ref="G34:H34"/>
    <mergeCell ref="B37:C37"/>
    <mergeCell ref="B39:C39"/>
    <mergeCell ref="D39:E39"/>
    <mergeCell ref="G39:H39"/>
    <mergeCell ref="B40:C40"/>
    <mergeCell ref="D40:E40"/>
    <mergeCell ref="G40:H40"/>
    <mergeCell ref="B41:C41"/>
    <mergeCell ref="B42:C42"/>
    <mergeCell ref="C49:E49"/>
    <mergeCell ref="G49:H49"/>
    <mergeCell ref="B44:L44"/>
    <mergeCell ref="C47:E47"/>
    <mergeCell ref="G47:H47"/>
    <mergeCell ref="C48:E48"/>
    <mergeCell ref="G48:H48"/>
    <mergeCell ref="B46:E46"/>
    <mergeCell ref="B61:L67"/>
    <mergeCell ref="C69:D69"/>
    <mergeCell ref="G69:H69"/>
    <mergeCell ref="B71:L73"/>
    <mergeCell ref="B51:L51"/>
    <mergeCell ref="F54:G54"/>
    <mergeCell ref="I54:J54"/>
    <mergeCell ref="F55:G55"/>
    <mergeCell ref="F56:G56"/>
    <mergeCell ref="B59:L59"/>
    <mergeCell ref="D30:F30"/>
    <mergeCell ref="G30:I30"/>
    <mergeCell ref="D36:F36"/>
    <mergeCell ref="G36:I36"/>
    <mergeCell ref="D42:F42"/>
    <mergeCell ref="G42:I42"/>
  </mergeCells>
  <conditionalFormatting sqref="D26:D42 D42:F42">
    <cfRule type="expression" dxfId="23" priority="56">
      <formula>$D$25=0</formula>
    </cfRule>
  </conditionalFormatting>
  <conditionalFormatting sqref="D25:D42 D42:F42 G30">
    <cfRule type="expression" dxfId="22" priority="55">
      <formula>$D$18=0</formula>
    </cfRule>
  </conditionalFormatting>
  <conditionalFormatting sqref="G25:G42 G42:I42">
    <cfRule type="expression" dxfId="21" priority="54">
      <formula>$D$19=0</formula>
    </cfRule>
  </conditionalFormatting>
  <conditionalFormatting sqref="G26:G42 G42:I42">
    <cfRule type="expression" dxfId="20" priority="53">
      <formula>$G$25=0</formula>
    </cfRule>
  </conditionalFormatting>
  <conditionalFormatting sqref="G31:G42 G42:I42">
    <cfRule type="expression" dxfId="19" priority="52">
      <formula>$G$31=0</formula>
    </cfRule>
  </conditionalFormatting>
  <conditionalFormatting sqref="G37:G41 G42:I42">
    <cfRule type="expression" dxfId="18" priority="51">
      <formula>$G$37=0</formula>
    </cfRule>
  </conditionalFormatting>
  <conditionalFormatting sqref="D37:D41 D42:F42">
    <cfRule type="expression" dxfId="17" priority="50">
      <formula>$O$35=0</formula>
    </cfRule>
  </conditionalFormatting>
  <conditionalFormatting sqref="D26:D30 D41:D42 D42:F42 G30 D35:D36">
    <cfRule type="expression" dxfId="16" priority="44">
      <formula>$D$28=0</formula>
    </cfRule>
  </conditionalFormatting>
  <conditionalFormatting sqref="D25 D24:E24">
    <cfRule type="expression" dxfId="15" priority="43">
      <formula>$D$25&gt;$D$18</formula>
    </cfRule>
  </conditionalFormatting>
  <conditionalFormatting sqref="G24:H24">
    <cfRule type="expression" dxfId="14" priority="41">
      <formula>$G$25&gt;$D$19</formula>
    </cfRule>
  </conditionalFormatting>
  <conditionalFormatting sqref="G37 G41 G42:I42">
    <cfRule type="expression" dxfId="13" priority="39">
      <formula>$P$35&lt;$N$39</formula>
    </cfRule>
    <cfRule type="expression" dxfId="12" priority="40">
      <formula>$P$35=0</formula>
    </cfRule>
  </conditionalFormatting>
  <conditionalFormatting sqref="G38:G40">
    <cfRule type="expression" dxfId="11" priority="38">
      <formula>$P$35=0</formula>
    </cfRule>
  </conditionalFormatting>
  <conditionalFormatting sqref="J25 J26:K28 J29 J30:L30">
    <cfRule type="expression" dxfId="10" priority="35">
      <formula>$Q$34=0</formula>
    </cfRule>
  </conditionalFormatting>
  <conditionalFormatting sqref="G38:G40">
    <cfRule type="expression" dxfId="9" priority="33">
      <formula>$P$35&lt;$N$39</formula>
    </cfRule>
  </conditionalFormatting>
  <conditionalFormatting sqref="D39">
    <cfRule type="expression" dxfId="8" priority="58">
      <formula>$O$35=0</formula>
    </cfRule>
    <cfRule type="expression" dxfId="7" priority="59">
      <formula>$D$25=0</formula>
    </cfRule>
  </conditionalFormatting>
  <conditionalFormatting sqref="D31:D42 D42:F42">
    <cfRule type="expression" dxfId="6" priority="60">
      <formula>$D$25&gt;$D$18</formula>
    </cfRule>
    <cfRule type="expression" dxfId="5" priority="61">
      <formula>$O$34=0</formula>
    </cfRule>
  </conditionalFormatting>
  <conditionalFormatting sqref="G25">
    <cfRule type="expression" dxfId="4" priority="64">
      <formula>$D$19&lt;$N$39</formula>
    </cfRule>
  </conditionalFormatting>
  <conditionalFormatting sqref="R26 R29">
    <cfRule type="expression" dxfId="3" priority="6">
      <formula>$Q$35=0</formula>
    </cfRule>
  </conditionalFormatting>
  <conditionalFormatting sqref="P30:P32">
    <cfRule type="expression" dxfId="2" priority="65">
      <formula>$Q$27=$D$18</formula>
    </cfRule>
  </conditionalFormatting>
  <conditionalFormatting sqref="G25">
    <cfRule type="expression" dxfId="1" priority="2">
      <formula>$D$18=0</formula>
    </cfRule>
  </conditionalFormatting>
  <conditionalFormatting sqref="G25">
    <cfRule type="expression" dxfId="0" priority="1">
      <formula>$D$25&gt;$D$18</formula>
    </cfRule>
  </conditionalFormatting>
  <dataValidations xWindow="531" yWindow="537" count="3">
    <dataValidation type="list" allowBlank="1" showInputMessage="1" showErrorMessage="1" errorTitle="ATTENTION" error="Il ne s'agit pas d'un poids standard" promptTitle=" " prompt="Choisir une Quantité de Standard Packaging" sqref="G25">
      <formula1>$N$38:$N$42</formula1>
    </dataValidation>
    <dataValidation type="list" errorStyle="warning" allowBlank="1" showInputMessage="1" showErrorMessage="1" errorTitle="ATTENTION" error="Il ne s'agit pas d'un poids standard" promptTitle=" " prompt="Choisir une Quantité de Standard Packaging" sqref="D25">
      <formula1>$N$38:$N$42</formula1>
    </dataValidation>
    <dataValidation type="list" allowBlank="1" showInputMessage="1" showErrorMessage="1" sqref="H68 L68 E68">
      <formula1>$O$72:$O$73</formula1>
    </dataValidation>
  </dataValidations>
  <printOptions horizontalCentered="1"/>
  <pageMargins left="0.39370078740157483" right="0.23622047244094491" top="0.39370078740157483" bottom="0.39370078740157483" header="0.51181102362204722" footer="0.31496062992125984"/>
  <pageSetup scale="68" orientation="portrait" horizontalDpi="300" verticalDpi="300" r:id="rId1"/>
  <headerFooter alignWithMargins="0">
    <oddFooter>&amp;LImpression le &amp;D &amp;T   Vérifier sur le réseau que le document correspond à l'indice de révision en vigueur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B8:U227"/>
  <sheetViews>
    <sheetView topLeftCell="A4" zoomScale="80" zoomScaleNormal="80" workbookViewId="0">
      <selection activeCell="C25" sqref="C25"/>
    </sheetView>
  </sheetViews>
  <sheetFormatPr defaultRowHeight="15"/>
  <cols>
    <col min="1" max="1" width="7" customWidth="1"/>
    <col min="2" max="2" width="13.85546875" customWidth="1"/>
    <col min="3" max="3" width="31.5703125" bestFit="1" customWidth="1"/>
    <col min="4" max="4" width="7.28515625" bestFit="1" customWidth="1"/>
    <col min="5" max="5" width="23.85546875" bestFit="1" customWidth="1"/>
    <col min="6" max="6" width="7.28515625" bestFit="1" customWidth="1"/>
    <col min="7" max="7" width="23.7109375" bestFit="1" customWidth="1"/>
    <col min="8" max="8" width="7.28515625" bestFit="1" customWidth="1"/>
    <col min="9" max="9" width="24.28515625" bestFit="1" customWidth="1"/>
    <col min="10" max="10" width="7.28515625" bestFit="1" customWidth="1"/>
    <col min="11" max="11" width="25.28515625" bestFit="1" customWidth="1"/>
    <col min="12" max="12" width="16.5703125" customWidth="1"/>
    <col min="13" max="13" width="24.28515625" customWidth="1"/>
  </cols>
  <sheetData>
    <row r="8" spans="2:21" s="173" customFormat="1" ht="45">
      <c r="B8" s="173" t="s">
        <v>559</v>
      </c>
      <c r="C8" s="173" t="s">
        <v>0</v>
      </c>
      <c r="D8" s="173" t="s">
        <v>2</v>
      </c>
      <c r="E8" s="173" t="s">
        <v>3</v>
      </c>
      <c r="F8" s="173" t="s">
        <v>5</v>
      </c>
      <c r="G8" s="173" t="s">
        <v>6</v>
      </c>
      <c r="H8" s="173" t="s">
        <v>14</v>
      </c>
      <c r="I8" s="173" t="s">
        <v>15</v>
      </c>
      <c r="J8" s="173" t="s">
        <v>140</v>
      </c>
      <c r="K8" s="173" t="s">
        <v>141</v>
      </c>
      <c r="L8" s="173" t="s">
        <v>513</v>
      </c>
      <c r="M8" s="173" t="s">
        <v>145</v>
      </c>
      <c r="N8" s="174" t="s">
        <v>146</v>
      </c>
      <c r="O8" s="174" t="s">
        <v>147</v>
      </c>
      <c r="P8" s="174" t="s">
        <v>148</v>
      </c>
      <c r="Q8" s="174" t="s">
        <v>149</v>
      </c>
      <c r="R8" s="174" t="s">
        <v>150</v>
      </c>
      <c r="S8" s="174" t="s">
        <v>151</v>
      </c>
      <c r="T8" s="174" t="s">
        <v>152</v>
      </c>
      <c r="U8" s="174" t="s">
        <v>153</v>
      </c>
    </row>
    <row r="9" spans="2:21">
      <c r="B9">
        <v>107032</v>
      </c>
      <c r="C9" t="s">
        <v>1</v>
      </c>
      <c r="D9">
        <v>0.5</v>
      </c>
      <c r="E9" t="s">
        <v>4</v>
      </c>
      <c r="F9">
        <v>1</v>
      </c>
      <c r="G9" t="s">
        <v>7</v>
      </c>
      <c r="L9">
        <v>1</v>
      </c>
      <c r="M9" t="s">
        <v>161</v>
      </c>
    </row>
    <row r="10" spans="2:21">
      <c r="B10">
        <v>107039</v>
      </c>
      <c r="C10" t="s">
        <v>136</v>
      </c>
      <c r="D10">
        <v>0.25</v>
      </c>
      <c r="E10" t="s">
        <v>100</v>
      </c>
      <c r="F10">
        <v>0.5</v>
      </c>
      <c r="G10" t="s">
        <v>13</v>
      </c>
      <c r="H10">
        <v>1</v>
      </c>
      <c r="I10" t="s">
        <v>9</v>
      </c>
      <c r="L10">
        <v>1</v>
      </c>
      <c r="M10" t="s">
        <v>244</v>
      </c>
    </row>
    <row r="11" spans="2:21">
      <c r="B11">
        <v>107042</v>
      </c>
      <c r="C11" t="s">
        <v>17</v>
      </c>
      <c r="D11">
        <v>0.5</v>
      </c>
      <c r="E11" t="s">
        <v>13</v>
      </c>
      <c r="F11">
        <v>1</v>
      </c>
      <c r="G11" t="s">
        <v>9</v>
      </c>
      <c r="L11">
        <v>1</v>
      </c>
      <c r="M11" t="s">
        <v>241</v>
      </c>
    </row>
    <row r="12" spans="2:21">
      <c r="B12">
        <v>107055</v>
      </c>
      <c r="C12" t="s">
        <v>18</v>
      </c>
      <c r="D12">
        <v>5</v>
      </c>
      <c r="E12" t="s">
        <v>16</v>
      </c>
      <c r="F12">
        <v>10</v>
      </c>
      <c r="G12" t="s">
        <v>19</v>
      </c>
      <c r="L12">
        <v>10</v>
      </c>
      <c r="M12" t="s">
        <v>239</v>
      </c>
    </row>
    <row r="13" spans="2:21">
      <c r="B13">
        <v>107057</v>
      </c>
      <c r="C13" t="s">
        <v>135</v>
      </c>
      <c r="D13">
        <v>0.1</v>
      </c>
      <c r="E13" t="s">
        <v>98</v>
      </c>
      <c r="F13">
        <v>0.5</v>
      </c>
      <c r="G13" t="s">
        <v>13</v>
      </c>
      <c r="H13">
        <v>1</v>
      </c>
      <c r="I13" t="s">
        <v>9</v>
      </c>
      <c r="L13">
        <v>1</v>
      </c>
      <c r="M13" t="s">
        <v>242</v>
      </c>
    </row>
    <row r="14" spans="2:21">
      <c r="B14">
        <v>107060</v>
      </c>
      <c r="C14" t="s">
        <v>139</v>
      </c>
      <c r="D14">
        <v>0.5</v>
      </c>
      <c r="E14" t="s">
        <v>4</v>
      </c>
      <c r="F14">
        <v>1</v>
      </c>
      <c r="G14" t="s">
        <v>7</v>
      </c>
      <c r="H14">
        <v>5</v>
      </c>
      <c r="I14" t="s">
        <v>113</v>
      </c>
      <c r="J14">
        <v>10</v>
      </c>
      <c r="K14" t="s">
        <v>117</v>
      </c>
      <c r="L14">
        <v>10</v>
      </c>
      <c r="M14" t="s">
        <v>243</v>
      </c>
    </row>
    <row r="15" spans="2:21">
      <c r="B15">
        <v>107062</v>
      </c>
      <c r="C15" t="s">
        <v>142</v>
      </c>
      <c r="D15">
        <v>0.5</v>
      </c>
      <c r="E15" t="s">
        <v>4</v>
      </c>
      <c r="F15">
        <v>1</v>
      </c>
      <c r="G15" t="s">
        <v>7</v>
      </c>
      <c r="H15">
        <v>5</v>
      </c>
      <c r="I15" t="s">
        <v>113</v>
      </c>
      <c r="J15">
        <v>10</v>
      </c>
      <c r="K15" t="s">
        <v>117</v>
      </c>
      <c r="L15">
        <v>10</v>
      </c>
      <c r="M15" t="s">
        <v>160</v>
      </c>
    </row>
    <row r="16" spans="2:21">
      <c r="B16">
        <v>107091</v>
      </c>
      <c r="C16" t="s">
        <v>12</v>
      </c>
      <c r="D16">
        <v>0.5</v>
      </c>
      <c r="E16" t="s">
        <v>13</v>
      </c>
      <c r="F16">
        <v>1</v>
      </c>
      <c r="G16" t="s">
        <v>9</v>
      </c>
      <c r="H16">
        <v>5</v>
      </c>
      <c r="I16" t="s">
        <v>16</v>
      </c>
      <c r="L16">
        <v>5</v>
      </c>
      <c r="M16" t="s">
        <v>235</v>
      </c>
    </row>
    <row r="17" spans="2:13">
      <c r="B17">
        <v>107097</v>
      </c>
      <c r="C17" t="s">
        <v>131</v>
      </c>
      <c r="D17">
        <v>1</v>
      </c>
      <c r="E17" t="s">
        <v>9</v>
      </c>
      <c r="F17">
        <v>5</v>
      </c>
      <c r="G17" t="s">
        <v>16</v>
      </c>
      <c r="L17">
        <v>5</v>
      </c>
      <c r="M17" t="s">
        <v>236</v>
      </c>
    </row>
    <row r="18" spans="2:13">
      <c r="B18">
        <v>107100</v>
      </c>
      <c r="C18" t="s">
        <v>133</v>
      </c>
      <c r="D18">
        <v>0.1</v>
      </c>
      <c r="E18" t="s">
        <v>98</v>
      </c>
      <c r="M18" t="s">
        <v>237</v>
      </c>
    </row>
    <row r="19" spans="2:13">
      <c r="B19">
        <v>107137</v>
      </c>
      <c r="C19" t="s">
        <v>11</v>
      </c>
      <c r="D19">
        <v>1</v>
      </c>
      <c r="E19" t="s">
        <v>9</v>
      </c>
      <c r="M19" t="s">
        <v>238</v>
      </c>
    </row>
    <row r="20" spans="2:13">
      <c r="B20">
        <v>107155</v>
      </c>
      <c r="C20" t="s">
        <v>132</v>
      </c>
      <c r="D20">
        <v>5</v>
      </c>
      <c r="E20" t="s">
        <v>16</v>
      </c>
      <c r="F20">
        <v>10</v>
      </c>
      <c r="G20" t="s">
        <v>19</v>
      </c>
      <c r="M20" t="s">
        <v>238</v>
      </c>
    </row>
    <row r="21" spans="2:13">
      <c r="B21">
        <v>107172</v>
      </c>
      <c r="C21" t="s">
        <v>31</v>
      </c>
      <c r="D21">
        <v>0.25</v>
      </c>
      <c r="E21" t="s">
        <v>100</v>
      </c>
      <c r="F21">
        <v>0.5</v>
      </c>
      <c r="G21" t="s">
        <v>13</v>
      </c>
      <c r="H21">
        <v>1</v>
      </c>
      <c r="I21" t="s">
        <v>9</v>
      </c>
      <c r="M21" t="s">
        <v>164</v>
      </c>
    </row>
    <row r="22" spans="2:13">
      <c r="B22">
        <v>107173</v>
      </c>
      <c r="C22" t="s">
        <v>134</v>
      </c>
      <c r="D22">
        <v>0.2</v>
      </c>
      <c r="E22" t="s">
        <v>100</v>
      </c>
      <c r="F22">
        <v>0.5</v>
      </c>
      <c r="G22" t="s">
        <v>13</v>
      </c>
      <c r="H22">
        <v>1</v>
      </c>
      <c r="I22" t="s">
        <v>9</v>
      </c>
      <c r="M22" t="s">
        <v>239</v>
      </c>
    </row>
    <row r="23" spans="2:13">
      <c r="B23">
        <v>107181</v>
      </c>
      <c r="C23" t="s">
        <v>138</v>
      </c>
      <c r="D23">
        <v>0.5</v>
      </c>
      <c r="E23" t="s">
        <v>13</v>
      </c>
      <c r="F23">
        <v>1</v>
      </c>
      <c r="G23" t="s">
        <v>9</v>
      </c>
      <c r="H23">
        <v>2</v>
      </c>
      <c r="I23" t="s">
        <v>105</v>
      </c>
      <c r="M23" t="s">
        <v>240</v>
      </c>
    </row>
    <row r="24" spans="2:13">
      <c r="B24">
        <v>107202</v>
      </c>
      <c r="C24" t="s">
        <v>137</v>
      </c>
      <c r="D24">
        <v>1</v>
      </c>
      <c r="E24" t="s">
        <v>9</v>
      </c>
      <c r="F24">
        <v>5</v>
      </c>
      <c r="G24" t="s">
        <v>16</v>
      </c>
      <c r="H24">
        <v>10</v>
      </c>
      <c r="I24" t="s">
        <v>19</v>
      </c>
      <c r="M24" t="s">
        <v>168</v>
      </c>
    </row>
    <row r="25" spans="2:13">
      <c r="B25">
        <v>107203</v>
      </c>
      <c r="C25" t="s">
        <v>8</v>
      </c>
      <c r="D25">
        <v>1</v>
      </c>
      <c r="E25" t="s">
        <v>9</v>
      </c>
      <c r="F25">
        <v>25</v>
      </c>
      <c r="G25" t="s">
        <v>10</v>
      </c>
      <c r="M25" t="s">
        <v>162</v>
      </c>
    </row>
    <row r="26" spans="2:13">
      <c r="B26">
        <v>107205</v>
      </c>
      <c r="C26" t="s">
        <v>163</v>
      </c>
      <c r="D26">
        <v>1</v>
      </c>
      <c r="E26" t="s">
        <v>9</v>
      </c>
      <c r="F26">
        <v>5</v>
      </c>
      <c r="G26" t="s">
        <v>112</v>
      </c>
      <c r="M26" t="s">
        <v>155</v>
      </c>
    </row>
    <row r="27" spans="2:13">
      <c r="B27">
        <v>107211</v>
      </c>
      <c r="C27" t="s">
        <v>165</v>
      </c>
      <c r="D27">
        <v>0.1</v>
      </c>
      <c r="E27" t="s">
        <v>98</v>
      </c>
      <c r="F27">
        <v>0.5</v>
      </c>
      <c r="G27" t="s">
        <v>102</v>
      </c>
      <c r="H27">
        <v>1</v>
      </c>
      <c r="I27" t="s">
        <v>7</v>
      </c>
      <c r="M27" t="s">
        <v>157</v>
      </c>
    </row>
    <row r="28" spans="2:13">
      <c r="B28">
        <v>107417</v>
      </c>
      <c r="C28" t="s">
        <v>167</v>
      </c>
      <c r="D28">
        <v>1</v>
      </c>
      <c r="E28" t="s">
        <v>9</v>
      </c>
      <c r="F28">
        <v>5</v>
      </c>
      <c r="G28" t="s">
        <v>16</v>
      </c>
      <c r="M28" t="s">
        <v>159</v>
      </c>
    </row>
    <row r="29" spans="2:13">
      <c r="B29">
        <v>114249</v>
      </c>
      <c r="C29" t="s">
        <v>169</v>
      </c>
      <c r="D29">
        <v>0.5</v>
      </c>
      <c r="E29" t="s">
        <v>13</v>
      </c>
      <c r="F29">
        <v>1</v>
      </c>
      <c r="G29" t="s">
        <v>9</v>
      </c>
      <c r="H29">
        <v>5</v>
      </c>
      <c r="I29" t="s">
        <v>112</v>
      </c>
      <c r="J29">
        <v>10</v>
      </c>
      <c r="K29" t="s">
        <v>116</v>
      </c>
      <c r="M29" t="s">
        <v>164</v>
      </c>
    </row>
    <row r="30" spans="2:13">
      <c r="B30">
        <v>114298</v>
      </c>
      <c r="C30" t="s">
        <v>171</v>
      </c>
      <c r="D30">
        <v>0.1</v>
      </c>
      <c r="E30" t="s">
        <v>97</v>
      </c>
      <c r="F30">
        <v>0.25</v>
      </c>
      <c r="G30" t="s">
        <v>99</v>
      </c>
      <c r="H30">
        <v>0.5</v>
      </c>
      <c r="I30" t="s">
        <v>101</v>
      </c>
      <c r="J30">
        <v>1</v>
      </c>
      <c r="K30" t="s">
        <v>103</v>
      </c>
      <c r="M30" t="s">
        <v>166</v>
      </c>
    </row>
    <row r="31" spans="2:13">
      <c r="B31">
        <v>114476</v>
      </c>
      <c r="C31" t="s">
        <v>173</v>
      </c>
      <c r="D31">
        <v>1</v>
      </c>
      <c r="E31" t="s">
        <v>9</v>
      </c>
      <c r="M31" t="s">
        <v>168</v>
      </c>
    </row>
    <row r="32" spans="2:13">
      <c r="B32">
        <v>114606</v>
      </c>
      <c r="C32" t="s">
        <v>174</v>
      </c>
      <c r="D32">
        <v>1</v>
      </c>
      <c r="E32" t="s">
        <v>7</v>
      </c>
      <c r="F32">
        <v>5</v>
      </c>
      <c r="G32" t="s">
        <v>113</v>
      </c>
      <c r="M32" t="s">
        <v>170</v>
      </c>
    </row>
    <row r="33" spans="2:13">
      <c r="B33">
        <v>114733</v>
      </c>
      <c r="C33" t="s">
        <v>176</v>
      </c>
      <c r="D33">
        <v>0.1</v>
      </c>
      <c r="E33" t="s">
        <v>98</v>
      </c>
      <c r="F33">
        <v>0.25</v>
      </c>
      <c r="G33" t="s">
        <v>100</v>
      </c>
      <c r="H33">
        <v>0.5</v>
      </c>
      <c r="I33" t="s">
        <v>13</v>
      </c>
      <c r="J33">
        <v>1</v>
      </c>
      <c r="K33" t="s">
        <v>9</v>
      </c>
      <c r="M33" t="s">
        <v>172</v>
      </c>
    </row>
    <row r="34" spans="2:13">
      <c r="B34">
        <v>115725</v>
      </c>
      <c r="C34" t="s">
        <v>177</v>
      </c>
      <c r="D34">
        <v>0.1</v>
      </c>
      <c r="E34" t="s">
        <v>98</v>
      </c>
      <c r="F34">
        <v>0.25</v>
      </c>
      <c r="G34" t="s">
        <v>100</v>
      </c>
      <c r="H34">
        <v>0.5</v>
      </c>
      <c r="I34" t="s">
        <v>13</v>
      </c>
      <c r="M34" t="s">
        <v>172</v>
      </c>
    </row>
    <row r="35" spans="2:13">
      <c r="B35">
        <v>115794</v>
      </c>
      <c r="C35" t="s">
        <v>179</v>
      </c>
      <c r="D35">
        <v>1</v>
      </c>
      <c r="E35" t="s">
        <v>9</v>
      </c>
      <c r="M35" t="s">
        <v>175</v>
      </c>
    </row>
    <row r="36" spans="2:13">
      <c r="B36">
        <v>115831</v>
      </c>
      <c r="C36" t="s">
        <v>181</v>
      </c>
      <c r="D36">
        <v>0.5</v>
      </c>
      <c r="E36" t="s">
        <v>13</v>
      </c>
      <c r="F36">
        <v>1</v>
      </c>
      <c r="G36" t="s">
        <v>9</v>
      </c>
      <c r="M36" t="s">
        <v>155</v>
      </c>
    </row>
    <row r="37" spans="2:13">
      <c r="B37">
        <v>115837</v>
      </c>
      <c r="C37" t="s">
        <v>183</v>
      </c>
      <c r="D37">
        <v>1</v>
      </c>
      <c r="E37" t="s">
        <v>7</v>
      </c>
      <c r="F37">
        <v>5</v>
      </c>
      <c r="G37" t="s">
        <v>113</v>
      </c>
      <c r="M37" t="s">
        <v>178</v>
      </c>
    </row>
    <row r="38" spans="2:13">
      <c r="B38">
        <v>115883</v>
      </c>
      <c r="C38" t="s">
        <v>185</v>
      </c>
      <c r="D38">
        <v>0.1</v>
      </c>
      <c r="E38" t="s">
        <v>98</v>
      </c>
      <c r="F38">
        <v>0.5</v>
      </c>
      <c r="G38" t="s">
        <v>13</v>
      </c>
      <c r="H38">
        <v>1</v>
      </c>
      <c r="I38" t="s">
        <v>9</v>
      </c>
      <c r="M38" t="s">
        <v>180</v>
      </c>
    </row>
    <row r="39" spans="2:13">
      <c r="B39">
        <v>115895</v>
      </c>
      <c r="C39" t="s">
        <v>154</v>
      </c>
      <c r="D39">
        <v>0.25</v>
      </c>
      <c r="E39" t="s">
        <v>100</v>
      </c>
      <c r="F39">
        <v>1</v>
      </c>
      <c r="G39" t="s">
        <v>9</v>
      </c>
      <c r="H39">
        <v>2</v>
      </c>
      <c r="I39" t="s">
        <v>105</v>
      </c>
      <c r="J39">
        <v>5</v>
      </c>
      <c r="K39" t="s">
        <v>16</v>
      </c>
      <c r="M39" t="s">
        <v>182</v>
      </c>
    </row>
    <row r="40" spans="2:13">
      <c r="B40">
        <v>115910</v>
      </c>
      <c r="C40" t="s">
        <v>156</v>
      </c>
      <c r="D40">
        <v>1</v>
      </c>
      <c r="E40" t="s">
        <v>9</v>
      </c>
      <c r="F40">
        <v>5</v>
      </c>
      <c r="G40" t="s">
        <v>16</v>
      </c>
      <c r="H40">
        <v>10</v>
      </c>
      <c r="I40" t="s">
        <v>19</v>
      </c>
      <c r="M40" t="s">
        <v>184</v>
      </c>
    </row>
    <row r="41" spans="2:13">
      <c r="B41">
        <v>115914</v>
      </c>
      <c r="C41" t="s">
        <v>158</v>
      </c>
      <c r="D41">
        <v>0.1</v>
      </c>
      <c r="E41" t="s">
        <v>98</v>
      </c>
      <c r="F41">
        <v>0.5</v>
      </c>
      <c r="G41" t="s">
        <v>13</v>
      </c>
      <c r="H41">
        <v>1</v>
      </c>
      <c r="I41" t="s">
        <v>9</v>
      </c>
      <c r="M41" t="s">
        <v>186</v>
      </c>
    </row>
    <row r="42" spans="2:13">
      <c r="B42">
        <v>116223</v>
      </c>
      <c r="C42" t="s">
        <v>195</v>
      </c>
      <c r="D42">
        <v>1</v>
      </c>
      <c r="E42" t="s">
        <v>103</v>
      </c>
      <c r="F42">
        <v>5</v>
      </c>
      <c r="G42" t="s">
        <v>110</v>
      </c>
      <c r="H42">
        <v>10</v>
      </c>
      <c r="I42" t="s">
        <v>115</v>
      </c>
      <c r="M42" t="s">
        <v>188</v>
      </c>
    </row>
    <row r="43" spans="2:13">
      <c r="B43">
        <v>116257</v>
      </c>
      <c r="C43" t="s">
        <v>197</v>
      </c>
      <c r="D43">
        <v>5</v>
      </c>
      <c r="E43" t="s">
        <v>114</v>
      </c>
      <c r="F43">
        <v>10</v>
      </c>
      <c r="G43" t="s">
        <v>118</v>
      </c>
      <c r="M43" t="s">
        <v>190</v>
      </c>
    </row>
    <row r="44" spans="2:13">
      <c r="B44">
        <v>116319</v>
      </c>
      <c r="C44" t="s">
        <v>199</v>
      </c>
      <c r="D44">
        <v>1</v>
      </c>
      <c r="E44" t="s">
        <v>9</v>
      </c>
      <c r="M44" t="s">
        <v>194</v>
      </c>
    </row>
    <row r="45" spans="2:13">
      <c r="B45">
        <v>116472</v>
      </c>
      <c r="C45" t="s">
        <v>201</v>
      </c>
      <c r="D45">
        <v>1</v>
      </c>
      <c r="E45" t="s">
        <v>9</v>
      </c>
      <c r="M45" t="s">
        <v>196</v>
      </c>
    </row>
    <row r="46" spans="2:13">
      <c r="B46">
        <v>116561</v>
      </c>
      <c r="C46" t="s">
        <v>202</v>
      </c>
      <c r="D46">
        <v>1</v>
      </c>
      <c r="E46" t="s">
        <v>9</v>
      </c>
      <c r="M46" t="s">
        <v>198</v>
      </c>
    </row>
    <row r="47" spans="2:13">
      <c r="B47">
        <v>116785</v>
      </c>
      <c r="C47" t="s">
        <v>203</v>
      </c>
      <c r="D47">
        <v>10</v>
      </c>
      <c r="E47" t="s">
        <v>118</v>
      </c>
      <c r="M47" t="s">
        <v>200</v>
      </c>
    </row>
    <row r="48" spans="2:13">
      <c r="B48">
        <v>116954</v>
      </c>
      <c r="C48" t="s">
        <v>205</v>
      </c>
      <c r="D48">
        <v>0.25</v>
      </c>
      <c r="E48" t="s">
        <v>100</v>
      </c>
      <c r="F48">
        <v>0.5</v>
      </c>
      <c r="G48" t="s">
        <v>13</v>
      </c>
      <c r="H48">
        <v>1</v>
      </c>
      <c r="I48" t="s">
        <v>9</v>
      </c>
      <c r="M48" t="s">
        <v>168</v>
      </c>
    </row>
    <row r="49" spans="2:13">
      <c r="B49">
        <v>117023</v>
      </c>
      <c r="C49" t="s">
        <v>206</v>
      </c>
      <c r="D49">
        <v>10</v>
      </c>
      <c r="E49" t="s">
        <v>118</v>
      </c>
      <c r="M49" t="s">
        <v>168</v>
      </c>
    </row>
    <row r="50" spans="2:13">
      <c r="B50">
        <v>117152</v>
      </c>
      <c r="C50" t="s">
        <v>207</v>
      </c>
      <c r="D50">
        <v>5</v>
      </c>
      <c r="E50" t="s">
        <v>112</v>
      </c>
      <c r="M50" t="s">
        <v>204</v>
      </c>
    </row>
    <row r="51" spans="2:13">
      <c r="B51">
        <v>118490</v>
      </c>
      <c r="C51" t="s">
        <v>208</v>
      </c>
      <c r="D51">
        <v>1</v>
      </c>
      <c r="E51" t="s">
        <v>9</v>
      </c>
      <c r="M51" t="s">
        <v>164</v>
      </c>
    </row>
    <row r="52" spans="2:13">
      <c r="B52">
        <v>118520</v>
      </c>
      <c r="C52" t="s">
        <v>210</v>
      </c>
      <c r="M52" t="s">
        <v>204</v>
      </c>
    </row>
    <row r="53" spans="2:13">
      <c r="B53">
        <v>118534</v>
      </c>
      <c r="C53" t="s">
        <v>212</v>
      </c>
      <c r="D53">
        <v>0.5</v>
      </c>
      <c r="E53" t="s">
        <v>13</v>
      </c>
      <c r="F53">
        <v>1</v>
      </c>
      <c r="G53" t="s">
        <v>9</v>
      </c>
      <c r="H53">
        <v>5</v>
      </c>
      <c r="I53" t="s">
        <v>16</v>
      </c>
      <c r="J53">
        <v>10</v>
      </c>
      <c r="K53" t="s">
        <v>19</v>
      </c>
      <c r="M53" t="s">
        <v>164</v>
      </c>
    </row>
    <row r="54" spans="2:13">
      <c r="B54">
        <v>118536</v>
      </c>
      <c r="C54" t="s">
        <v>214</v>
      </c>
      <c r="D54">
        <v>1</v>
      </c>
      <c r="E54" t="s">
        <v>9</v>
      </c>
      <c r="F54">
        <v>5</v>
      </c>
      <c r="G54" t="s">
        <v>16</v>
      </c>
      <c r="H54">
        <v>10</v>
      </c>
      <c r="I54" t="s">
        <v>19</v>
      </c>
      <c r="M54" t="s">
        <v>209</v>
      </c>
    </row>
    <row r="55" spans="2:13">
      <c r="B55">
        <v>118567</v>
      </c>
      <c r="C55" t="s">
        <v>215</v>
      </c>
      <c r="D55">
        <v>0.1</v>
      </c>
      <c r="E55" t="s">
        <v>97</v>
      </c>
      <c r="F55">
        <v>0.25</v>
      </c>
      <c r="G55" t="s">
        <v>99</v>
      </c>
      <c r="H55">
        <v>0.5</v>
      </c>
      <c r="I55" t="s">
        <v>101</v>
      </c>
      <c r="J55">
        <v>1</v>
      </c>
      <c r="K55" t="s">
        <v>103</v>
      </c>
      <c r="M55" t="s">
        <v>211</v>
      </c>
    </row>
    <row r="56" spans="2:13">
      <c r="B56">
        <v>118577</v>
      </c>
      <c r="C56" t="s">
        <v>217</v>
      </c>
      <c r="D56">
        <v>0.1</v>
      </c>
      <c r="E56" t="s">
        <v>98</v>
      </c>
      <c r="F56">
        <v>0.5</v>
      </c>
      <c r="G56" t="s">
        <v>13</v>
      </c>
      <c r="H56">
        <v>1</v>
      </c>
      <c r="I56" t="s">
        <v>9</v>
      </c>
      <c r="J56">
        <v>5</v>
      </c>
      <c r="K56" t="s">
        <v>16</v>
      </c>
      <c r="M56" t="s">
        <v>213</v>
      </c>
    </row>
    <row r="57" spans="2:13">
      <c r="B57">
        <v>118585</v>
      </c>
      <c r="C57" t="s">
        <v>219</v>
      </c>
      <c r="D57">
        <v>0.5</v>
      </c>
      <c r="E57" t="s">
        <v>13</v>
      </c>
      <c r="F57">
        <v>1</v>
      </c>
      <c r="G57" t="s">
        <v>9</v>
      </c>
      <c r="M57" t="s">
        <v>168</v>
      </c>
    </row>
    <row r="58" spans="2:13">
      <c r="B58">
        <v>118590</v>
      </c>
      <c r="C58" t="s">
        <v>221</v>
      </c>
      <c r="D58">
        <v>5</v>
      </c>
      <c r="E58" t="s">
        <v>222</v>
      </c>
      <c r="F58">
        <v>10</v>
      </c>
      <c r="G58" t="s">
        <v>118</v>
      </c>
      <c r="M58" t="s">
        <v>216</v>
      </c>
    </row>
    <row r="59" spans="2:13">
      <c r="B59">
        <v>118592</v>
      </c>
      <c r="C59" t="s">
        <v>224</v>
      </c>
      <c r="D59">
        <v>1</v>
      </c>
      <c r="E59" t="s">
        <v>9</v>
      </c>
      <c r="F59">
        <v>5</v>
      </c>
      <c r="G59" t="s">
        <v>222</v>
      </c>
      <c r="H59">
        <v>10</v>
      </c>
      <c r="I59" t="s">
        <v>118</v>
      </c>
      <c r="J59">
        <v>25</v>
      </c>
      <c r="K59" t="s">
        <v>122</v>
      </c>
      <c r="M59" t="s">
        <v>218</v>
      </c>
    </row>
    <row r="60" spans="2:13">
      <c r="B60">
        <v>118635</v>
      </c>
      <c r="C60" t="s">
        <v>226</v>
      </c>
      <c r="D60">
        <v>1</v>
      </c>
      <c r="E60" t="s">
        <v>9</v>
      </c>
      <c r="F60">
        <v>5</v>
      </c>
      <c r="G60" t="s">
        <v>112</v>
      </c>
      <c r="H60">
        <v>10</v>
      </c>
      <c r="I60" t="s">
        <v>116</v>
      </c>
      <c r="M60" t="s">
        <v>220</v>
      </c>
    </row>
    <row r="61" spans="2:13">
      <c r="B61">
        <v>118650</v>
      </c>
      <c r="C61" t="s">
        <v>228</v>
      </c>
      <c r="D61">
        <v>1</v>
      </c>
      <c r="E61" t="s">
        <v>9</v>
      </c>
      <c r="F61">
        <v>5</v>
      </c>
      <c r="G61" t="s">
        <v>16</v>
      </c>
      <c r="M61" t="s">
        <v>223</v>
      </c>
    </row>
    <row r="62" spans="2:13">
      <c r="B62">
        <v>118677</v>
      </c>
      <c r="C62" t="s">
        <v>230</v>
      </c>
      <c r="D62">
        <v>5</v>
      </c>
      <c r="E62" t="s">
        <v>222</v>
      </c>
      <c r="F62">
        <v>10</v>
      </c>
      <c r="G62" t="s">
        <v>118</v>
      </c>
      <c r="M62" t="s">
        <v>225</v>
      </c>
    </row>
    <row r="63" spans="2:13">
      <c r="B63">
        <v>118697</v>
      </c>
      <c r="C63" t="s">
        <v>232</v>
      </c>
      <c r="D63">
        <v>0.25</v>
      </c>
      <c r="E63" t="s">
        <v>100</v>
      </c>
      <c r="F63">
        <v>0.5</v>
      </c>
      <c r="G63" t="s">
        <v>13</v>
      </c>
      <c r="H63">
        <v>1</v>
      </c>
      <c r="I63" t="s">
        <v>9</v>
      </c>
      <c r="M63" t="s">
        <v>227</v>
      </c>
    </row>
    <row r="64" spans="2:13">
      <c r="B64">
        <v>118750</v>
      </c>
      <c r="C64" t="s">
        <v>233</v>
      </c>
      <c r="D64">
        <v>0.5</v>
      </c>
      <c r="E64" t="s">
        <v>13</v>
      </c>
      <c r="F64">
        <v>1</v>
      </c>
      <c r="G64" t="s">
        <v>9</v>
      </c>
      <c r="H64">
        <v>5</v>
      </c>
      <c r="I64" t="s">
        <v>222</v>
      </c>
      <c r="M64" t="s">
        <v>229</v>
      </c>
    </row>
    <row r="65" spans="2:13">
      <c r="B65">
        <v>118766</v>
      </c>
      <c r="C65" t="s">
        <v>187</v>
      </c>
      <c r="D65">
        <v>0.5</v>
      </c>
      <c r="E65" t="s">
        <v>13</v>
      </c>
      <c r="F65">
        <v>1</v>
      </c>
      <c r="G65" t="s">
        <v>9</v>
      </c>
      <c r="M65" t="s">
        <v>231</v>
      </c>
    </row>
    <row r="66" spans="2:13">
      <c r="B66">
        <v>118794</v>
      </c>
      <c r="C66" t="s">
        <v>189</v>
      </c>
      <c r="D66">
        <v>0.25</v>
      </c>
      <c r="E66" t="s">
        <v>100</v>
      </c>
      <c r="F66">
        <v>0.5</v>
      </c>
      <c r="G66" t="s">
        <v>13</v>
      </c>
      <c r="H66">
        <v>1</v>
      </c>
      <c r="I66" t="s">
        <v>9</v>
      </c>
      <c r="M66" t="s">
        <v>164</v>
      </c>
    </row>
    <row r="67" spans="2:13">
      <c r="B67">
        <v>118810</v>
      </c>
      <c r="C67" t="s">
        <v>191</v>
      </c>
      <c r="D67">
        <v>5</v>
      </c>
      <c r="E67" t="s">
        <v>192</v>
      </c>
      <c r="F67">
        <v>10</v>
      </c>
      <c r="G67" t="s">
        <v>193</v>
      </c>
      <c r="M67" t="s">
        <v>234</v>
      </c>
    </row>
    <row r="68" spans="2:13">
      <c r="B68">
        <v>118837</v>
      </c>
      <c r="C68" t="s">
        <v>263</v>
      </c>
      <c r="D68">
        <v>10</v>
      </c>
      <c r="E68" t="s">
        <v>117</v>
      </c>
      <c r="F68">
        <v>20</v>
      </c>
      <c r="G68" t="s">
        <v>120</v>
      </c>
      <c r="M68" t="s">
        <v>235</v>
      </c>
    </row>
    <row r="69" spans="2:13">
      <c r="B69">
        <v>118838</v>
      </c>
      <c r="C69" t="s">
        <v>265</v>
      </c>
      <c r="D69">
        <v>20</v>
      </c>
      <c r="E69" t="s">
        <v>266</v>
      </c>
      <c r="F69">
        <v>25</v>
      </c>
      <c r="G69" t="s">
        <v>266</v>
      </c>
      <c r="M69" t="s">
        <v>247</v>
      </c>
    </row>
    <row r="70" spans="2:13">
      <c r="B70">
        <v>118930</v>
      </c>
      <c r="C70" t="s">
        <v>267</v>
      </c>
      <c r="D70">
        <v>0.5</v>
      </c>
      <c r="E70" t="s">
        <v>13</v>
      </c>
      <c r="M70" t="s">
        <v>249</v>
      </c>
    </row>
    <row r="71" spans="2:13">
      <c r="B71">
        <v>118997</v>
      </c>
      <c r="C71" t="s">
        <v>268</v>
      </c>
      <c r="D71">
        <v>1</v>
      </c>
      <c r="E71" t="s">
        <v>9</v>
      </c>
      <c r="F71">
        <v>5</v>
      </c>
      <c r="G71" t="s">
        <v>16</v>
      </c>
      <c r="H71">
        <v>10</v>
      </c>
      <c r="I71" t="s">
        <v>19</v>
      </c>
      <c r="M71" t="s">
        <v>155</v>
      </c>
    </row>
    <row r="72" spans="2:13">
      <c r="B72">
        <v>119015</v>
      </c>
      <c r="C72" t="s">
        <v>270</v>
      </c>
      <c r="D72">
        <v>5</v>
      </c>
      <c r="E72" t="s">
        <v>222</v>
      </c>
      <c r="M72" t="s">
        <v>252</v>
      </c>
    </row>
    <row r="73" spans="2:13">
      <c r="B73">
        <v>119086</v>
      </c>
      <c r="C73" t="s">
        <v>272</v>
      </c>
      <c r="D73">
        <v>1</v>
      </c>
      <c r="E73" t="s">
        <v>9</v>
      </c>
      <c r="F73">
        <v>5</v>
      </c>
      <c r="G73" t="s">
        <v>222</v>
      </c>
      <c r="M73" t="s">
        <v>164</v>
      </c>
    </row>
    <row r="74" spans="2:13">
      <c r="B74">
        <v>119097</v>
      </c>
      <c r="C74" t="s">
        <v>274</v>
      </c>
      <c r="M74" t="s">
        <v>164</v>
      </c>
    </row>
    <row r="75" spans="2:13">
      <c r="B75">
        <v>119104</v>
      </c>
      <c r="C75" t="s">
        <v>245</v>
      </c>
      <c r="D75">
        <v>5</v>
      </c>
      <c r="E75" t="s">
        <v>114</v>
      </c>
      <c r="F75">
        <v>10</v>
      </c>
      <c r="G75" t="s">
        <v>118</v>
      </c>
      <c r="H75">
        <v>25</v>
      </c>
      <c r="I75" t="s">
        <v>122</v>
      </c>
      <c r="M75" t="s">
        <v>256</v>
      </c>
    </row>
    <row r="76" spans="2:13">
      <c r="B76">
        <v>119207</v>
      </c>
      <c r="C76" t="s">
        <v>246</v>
      </c>
      <c r="D76">
        <v>1</v>
      </c>
      <c r="E76" t="s">
        <v>9</v>
      </c>
      <c r="F76">
        <v>5</v>
      </c>
      <c r="G76" t="s">
        <v>16</v>
      </c>
      <c r="M76" t="s">
        <v>258</v>
      </c>
    </row>
    <row r="77" spans="2:13">
      <c r="B77">
        <v>119242</v>
      </c>
      <c r="C77" t="s">
        <v>248</v>
      </c>
      <c r="D77">
        <v>5</v>
      </c>
      <c r="E77" t="s">
        <v>114</v>
      </c>
      <c r="F77">
        <v>10</v>
      </c>
      <c r="G77" t="s">
        <v>118</v>
      </c>
      <c r="H77">
        <v>25</v>
      </c>
      <c r="I77" t="s">
        <v>122</v>
      </c>
      <c r="M77" t="s">
        <v>260</v>
      </c>
    </row>
    <row r="78" spans="2:13">
      <c r="B78">
        <v>119267</v>
      </c>
      <c r="C78" t="s">
        <v>250</v>
      </c>
      <c r="D78">
        <v>0.1</v>
      </c>
      <c r="E78" t="s">
        <v>98</v>
      </c>
      <c r="F78">
        <v>0.5</v>
      </c>
      <c r="G78" t="s">
        <v>13</v>
      </c>
      <c r="M78" t="s">
        <v>262</v>
      </c>
    </row>
    <row r="79" spans="2:13">
      <c r="B79">
        <v>119269</v>
      </c>
      <c r="C79" t="s">
        <v>251</v>
      </c>
      <c r="D79">
        <v>0.1</v>
      </c>
      <c r="E79" t="s">
        <v>98</v>
      </c>
      <c r="F79">
        <v>0.5</v>
      </c>
      <c r="G79" t="s">
        <v>13</v>
      </c>
      <c r="H79">
        <v>1</v>
      </c>
      <c r="I79" t="s">
        <v>9</v>
      </c>
      <c r="M79" t="s">
        <v>264</v>
      </c>
    </row>
    <row r="80" spans="2:13">
      <c r="B80">
        <v>119270</v>
      </c>
      <c r="C80" t="s">
        <v>253</v>
      </c>
      <c r="D80">
        <v>0.5</v>
      </c>
      <c r="E80" t="s">
        <v>13</v>
      </c>
      <c r="F80">
        <v>1</v>
      </c>
      <c r="G80" t="s">
        <v>9</v>
      </c>
      <c r="H80">
        <v>5</v>
      </c>
      <c r="I80" t="s">
        <v>16</v>
      </c>
      <c r="J80">
        <v>10</v>
      </c>
      <c r="K80" t="s">
        <v>19</v>
      </c>
      <c r="M80" t="s">
        <v>264</v>
      </c>
    </row>
    <row r="81" spans="2:13">
      <c r="B81">
        <v>119290</v>
      </c>
      <c r="C81" t="s">
        <v>254</v>
      </c>
      <c r="D81">
        <v>0.25</v>
      </c>
      <c r="E81" t="s">
        <v>100</v>
      </c>
      <c r="F81">
        <v>1</v>
      </c>
      <c r="G81" t="s">
        <v>9</v>
      </c>
      <c r="H81">
        <v>2</v>
      </c>
      <c r="I81" t="s">
        <v>105</v>
      </c>
      <c r="M81" t="s">
        <v>164</v>
      </c>
    </row>
    <row r="82" spans="2:13">
      <c r="B82">
        <v>119296</v>
      </c>
      <c r="C82" t="s">
        <v>255</v>
      </c>
      <c r="D82">
        <v>1</v>
      </c>
      <c r="E82" t="s">
        <v>9</v>
      </c>
      <c r="M82" t="s">
        <v>269</v>
      </c>
    </row>
    <row r="83" spans="2:13">
      <c r="B83">
        <v>119297</v>
      </c>
      <c r="C83" t="s">
        <v>257</v>
      </c>
      <c r="D83">
        <v>0.1</v>
      </c>
      <c r="E83" t="s">
        <v>98</v>
      </c>
      <c r="F83">
        <v>0.5</v>
      </c>
      <c r="G83" t="s">
        <v>13</v>
      </c>
      <c r="H83">
        <v>1</v>
      </c>
      <c r="I83" t="s">
        <v>9</v>
      </c>
      <c r="J83">
        <v>5</v>
      </c>
      <c r="K83" t="s">
        <v>16</v>
      </c>
      <c r="M83" t="s">
        <v>271</v>
      </c>
    </row>
    <row r="84" spans="2:13">
      <c r="B84">
        <v>119299</v>
      </c>
      <c r="C84" t="s">
        <v>259</v>
      </c>
      <c r="D84">
        <v>0.1</v>
      </c>
      <c r="E84" t="s">
        <v>98</v>
      </c>
      <c r="M84" t="s">
        <v>273</v>
      </c>
    </row>
    <row r="85" spans="2:13">
      <c r="B85">
        <v>119303</v>
      </c>
      <c r="C85" t="s">
        <v>261</v>
      </c>
      <c r="D85">
        <v>0.5</v>
      </c>
      <c r="E85" t="s">
        <v>13</v>
      </c>
      <c r="F85">
        <v>10</v>
      </c>
      <c r="G85" t="s">
        <v>19</v>
      </c>
      <c r="M85" t="s">
        <v>275</v>
      </c>
    </row>
    <row r="86" spans="2:13">
      <c r="B86">
        <v>119327</v>
      </c>
      <c r="C86" t="s">
        <v>306</v>
      </c>
      <c r="D86">
        <v>10</v>
      </c>
      <c r="E86" t="s">
        <v>115</v>
      </c>
      <c r="M86" t="s">
        <v>164</v>
      </c>
    </row>
    <row r="87" spans="2:13">
      <c r="B87">
        <v>119424</v>
      </c>
      <c r="C87" t="s">
        <v>307</v>
      </c>
      <c r="D87">
        <v>0.1</v>
      </c>
      <c r="E87" t="s">
        <v>98</v>
      </c>
      <c r="F87">
        <v>0.5</v>
      </c>
      <c r="G87" t="s">
        <v>13</v>
      </c>
      <c r="H87">
        <v>1</v>
      </c>
      <c r="I87" t="s">
        <v>7</v>
      </c>
      <c r="M87" t="s">
        <v>278</v>
      </c>
    </row>
    <row r="88" spans="2:13">
      <c r="B88">
        <v>119433</v>
      </c>
      <c r="C88" t="s">
        <v>309</v>
      </c>
      <c r="D88">
        <v>0.1</v>
      </c>
      <c r="E88" t="s">
        <v>98</v>
      </c>
      <c r="F88">
        <v>0.25</v>
      </c>
      <c r="G88" t="s">
        <v>100</v>
      </c>
      <c r="M88" t="s">
        <v>280</v>
      </c>
    </row>
    <row r="89" spans="2:13">
      <c r="B89">
        <v>119531</v>
      </c>
      <c r="C89" t="s">
        <v>311</v>
      </c>
      <c r="D89">
        <v>1</v>
      </c>
      <c r="E89" t="s">
        <v>9</v>
      </c>
      <c r="F89">
        <v>5</v>
      </c>
      <c r="G89" t="s">
        <v>16</v>
      </c>
      <c r="H89">
        <v>10</v>
      </c>
      <c r="I89" t="s">
        <v>19</v>
      </c>
      <c r="M89" t="s">
        <v>282</v>
      </c>
    </row>
    <row r="90" spans="2:13">
      <c r="B90">
        <v>119597</v>
      </c>
      <c r="C90" t="s">
        <v>313</v>
      </c>
      <c r="D90">
        <v>1</v>
      </c>
      <c r="E90" t="s">
        <v>9</v>
      </c>
      <c r="F90">
        <v>5</v>
      </c>
      <c r="G90" t="s">
        <v>16</v>
      </c>
      <c r="H90">
        <v>10</v>
      </c>
      <c r="I90" t="s">
        <v>19</v>
      </c>
      <c r="M90" t="s">
        <v>168</v>
      </c>
    </row>
    <row r="91" spans="2:13">
      <c r="B91">
        <v>119612</v>
      </c>
      <c r="C91" t="s">
        <v>276</v>
      </c>
      <c r="D91">
        <v>5</v>
      </c>
      <c r="E91" t="s">
        <v>112</v>
      </c>
      <c r="F91">
        <v>10</v>
      </c>
      <c r="G91" t="s">
        <v>116</v>
      </c>
      <c r="M91" t="s">
        <v>241</v>
      </c>
    </row>
    <row r="92" spans="2:13">
      <c r="B92">
        <v>119790</v>
      </c>
      <c r="C92" t="s">
        <v>277</v>
      </c>
      <c r="D92">
        <v>20</v>
      </c>
      <c r="E92" t="s">
        <v>119</v>
      </c>
      <c r="M92" t="s">
        <v>168</v>
      </c>
    </row>
    <row r="93" spans="2:13">
      <c r="B93">
        <v>119846</v>
      </c>
      <c r="C93" t="s">
        <v>279</v>
      </c>
      <c r="D93">
        <v>1</v>
      </c>
      <c r="E93" t="s">
        <v>9</v>
      </c>
      <c r="F93">
        <v>5</v>
      </c>
      <c r="G93" t="s">
        <v>16</v>
      </c>
      <c r="M93" t="s">
        <v>211</v>
      </c>
    </row>
    <row r="94" spans="2:13">
      <c r="B94">
        <v>119881</v>
      </c>
      <c r="C94" t="s">
        <v>281</v>
      </c>
      <c r="D94">
        <v>1</v>
      </c>
      <c r="E94" t="s">
        <v>9</v>
      </c>
      <c r="F94">
        <v>5</v>
      </c>
      <c r="G94" t="s">
        <v>114</v>
      </c>
      <c r="H94">
        <v>10</v>
      </c>
      <c r="I94" t="s">
        <v>118</v>
      </c>
      <c r="M94" t="s">
        <v>288</v>
      </c>
    </row>
    <row r="95" spans="2:13">
      <c r="B95">
        <v>119905</v>
      </c>
      <c r="C95" t="s">
        <v>283</v>
      </c>
      <c r="D95">
        <v>5</v>
      </c>
      <c r="E95" t="s">
        <v>16</v>
      </c>
      <c r="F95">
        <v>10</v>
      </c>
      <c r="G95" t="s">
        <v>19</v>
      </c>
      <c r="M95" t="s">
        <v>290</v>
      </c>
    </row>
    <row r="96" spans="2:13">
      <c r="B96">
        <v>119985</v>
      </c>
      <c r="C96" t="s">
        <v>284</v>
      </c>
      <c r="M96" t="s">
        <v>292</v>
      </c>
    </row>
    <row r="97" spans="2:13">
      <c r="B97">
        <v>119986</v>
      </c>
      <c r="C97" t="s">
        <v>285</v>
      </c>
      <c r="D97">
        <v>1</v>
      </c>
      <c r="E97" t="s">
        <v>9</v>
      </c>
      <c r="F97">
        <v>5</v>
      </c>
      <c r="G97" t="s">
        <v>16</v>
      </c>
      <c r="H97">
        <v>25</v>
      </c>
      <c r="I97" t="s">
        <v>124</v>
      </c>
      <c r="M97" t="s">
        <v>294</v>
      </c>
    </row>
    <row r="98" spans="2:13">
      <c r="B98">
        <v>119990</v>
      </c>
      <c r="C98" t="s">
        <v>286</v>
      </c>
      <c r="D98">
        <v>10</v>
      </c>
      <c r="E98" t="s">
        <v>19</v>
      </c>
      <c r="M98" t="s">
        <v>296</v>
      </c>
    </row>
    <row r="99" spans="2:13">
      <c r="B99">
        <v>119996</v>
      </c>
      <c r="C99" t="s">
        <v>287</v>
      </c>
      <c r="D99">
        <v>10</v>
      </c>
      <c r="E99" t="s">
        <v>19</v>
      </c>
      <c r="F99">
        <v>20</v>
      </c>
      <c r="G99" t="s">
        <v>125</v>
      </c>
      <c r="M99" t="s">
        <v>164</v>
      </c>
    </row>
    <row r="100" spans="2:13">
      <c r="B100">
        <v>120072</v>
      </c>
      <c r="C100" t="s">
        <v>289</v>
      </c>
      <c r="D100">
        <v>10</v>
      </c>
      <c r="E100" t="s">
        <v>118</v>
      </c>
      <c r="M100" t="s">
        <v>299</v>
      </c>
    </row>
    <row r="101" spans="2:13">
      <c r="B101">
        <v>120081</v>
      </c>
      <c r="C101" t="s">
        <v>291</v>
      </c>
      <c r="D101">
        <v>5</v>
      </c>
      <c r="E101" t="s">
        <v>16</v>
      </c>
      <c r="M101" t="s">
        <v>301</v>
      </c>
    </row>
    <row r="102" spans="2:13">
      <c r="B102">
        <v>120312</v>
      </c>
      <c r="C102" t="s">
        <v>293</v>
      </c>
      <c r="D102">
        <v>1</v>
      </c>
      <c r="E102" t="s">
        <v>9</v>
      </c>
      <c r="M102" t="s">
        <v>164</v>
      </c>
    </row>
    <row r="103" spans="2:13">
      <c r="B103">
        <v>120654</v>
      </c>
      <c r="C103" t="s">
        <v>295</v>
      </c>
      <c r="D103">
        <v>0.25</v>
      </c>
      <c r="E103" t="s">
        <v>100</v>
      </c>
      <c r="F103">
        <v>0.5</v>
      </c>
      <c r="G103" t="s">
        <v>13</v>
      </c>
      <c r="H103">
        <v>1</v>
      </c>
      <c r="I103" t="s">
        <v>9</v>
      </c>
      <c r="M103" t="s">
        <v>164</v>
      </c>
    </row>
    <row r="104" spans="2:13">
      <c r="B104">
        <v>120672</v>
      </c>
      <c r="C104" t="s">
        <v>297</v>
      </c>
      <c r="D104">
        <v>0.25</v>
      </c>
      <c r="E104" t="s">
        <v>100</v>
      </c>
      <c r="F104">
        <v>0.5</v>
      </c>
      <c r="G104" t="s">
        <v>13</v>
      </c>
      <c r="H104">
        <v>1</v>
      </c>
      <c r="I104" t="s">
        <v>9</v>
      </c>
      <c r="M104" t="s">
        <v>164</v>
      </c>
    </row>
    <row r="105" spans="2:13">
      <c r="B105">
        <v>120683</v>
      </c>
      <c r="C105" t="s">
        <v>298</v>
      </c>
      <c r="D105">
        <v>1</v>
      </c>
      <c r="E105" t="s">
        <v>9</v>
      </c>
      <c r="F105">
        <v>5</v>
      </c>
      <c r="G105" t="s">
        <v>16</v>
      </c>
      <c r="M105" t="s">
        <v>164</v>
      </c>
    </row>
    <row r="106" spans="2:13">
      <c r="B106">
        <v>120713</v>
      </c>
      <c r="C106" t="s">
        <v>300</v>
      </c>
      <c r="D106">
        <v>0.25</v>
      </c>
      <c r="E106" t="s">
        <v>99</v>
      </c>
      <c r="F106">
        <v>0.5</v>
      </c>
      <c r="G106" t="s">
        <v>101</v>
      </c>
      <c r="H106">
        <v>1</v>
      </c>
      <c r="I106" t="s">
        <v>103</v>
      </c>
      <c r="J106">
        <v>5</v>
      </c>
      <c r="K106" t="s">
        <v>114</v>
      </c>
      <c r="M106" t="s">
        <v>178</v>
      </c>
    </row>
    <row r="107" spans="2:13">
      <c r="B107">
        <v>120834</v>
      </c>
      <c r="C107" t="s">
        <v>302</v>
      </c>
      <c r="D107">
        <v>1</v>
      </c>
      <c r="E107" t="s">
        <v>9</v>
      </c>
      <c r="F107">
        <v>5</v>
      </c>
      <c r="G107" t="s">
        <v>16</v>
      </c>
      <c r="M107" t="s">
        <v>178</v>
      </c>
    </row>
    <row r="108" spans="2:13">
      <c r="B108">
        <v>120907</v>
      </c>
      <c r="C108" t="s">
        <v>303</v>
      </c>
      <c r="D108">
        <v>1</v>
      </c>
      <c r="E108" t="s">
        <v>9</v>
      </c>
      <c r="F108">
        <v>5</v>
      </c>
      <c r="G108" t="s">
        <v>16</v>
      </c>
      <c r="H108">
        <v>10</v>
      </c>
      <c r="I108" t="s">
        <v>19</v>
      </c>
      <c r="M108" t="s">
        <v>308</v>
      </c>
    </row>
    <row r="109" spans="2:13">
      <c r="B109">
        <v>121053</v>
      </c>
      <c r="C109" t="s">
        <v>304</v>
      </c>
      <c r="D109">
        <v>2</v>
      </c>
      <c r="E109" t="s">
        <v>106</v>
      </c>
      <c r="F109">
        <v>5</v>
      </c>
      <c r="G109" t="s">
        <v>112</v>
      </c>
      <c r="M109" t="s">
        <v>310</v>
      </c>
    </row>
    <row r="110" spans="2:13">
      <c r="B110">
        <v>122455</v>
      </c>
      <c r="C110" t="s">
        <v>305</v>
      </c>
      <c r="D110">
        <v>1</v>
      </c>
      <c r="E110" t="s">
        <v>9</v>
      </c>
      <c r="F110">
        <v>5</v>
      </c>
      <c r="G110" t="s">
        <v>16</v>
      </c>
      <c r="H110">
        <v>10</v>
      </c>
      <c r="I110" t="s">
        <v>19</v>
      </c>
      <c r="M110" t="s">
        <v>312</v>
      </c>
    </row>
    <row r="111" spans="2:13">
      <c r="B111">
        <v>122583</v>
      </c>
      <c r="C111" t="s">
        <v>306</v>
      </c>
      <c r="D111">
        <v>10</v>
      </c>
      <c r="E111" t="s">
        <v>118</v>
      </c>
      <c r="M111" t="s">
        <v>314</v>
      </c>
    </row>
    <row r="112" spans="2:13">
      <c r="B112">
        <v>122610</v>
      </c>
      <c r="C112" t="s">
        <v>341</v>
      </c>
      <c r="D112">
        <v>0.5</v>
      </c>
      <c r="E112" t="s">
        <v>4</v>
      </c>
      <c r="F112">
        <v>1</v>
      </c>
      <c r="G112" t="s">
        <v>7</v>
      </c>
      <c r="M112" t="s">
        <v>316</v>
      </c>
    </row>
    <row r="113" spans="2:13">
      <c r="B113">
        <v>122625</v>
      </c>
      <c r="C113" t="s">
        <v>342</v>
      </c>
      <c r="D113">
        <v>0.1</v>
      </c>
      <c r="E113" t="s">
        <v>97</v>
      </c>
      <c r="F113">
        <v>0.5</v>
      </c>
      <c r="G113" t="s">
        <v>101</v>
      </c>
      <c r="H113">
        <v>1</v>
      </c>
      <c r="I113" t="s">
        <v>103</v>
      </c>
      <c r="M113" t="s">
        <v>318</v>
      </c>
    </row>
    <row r="114" spans="2:13">
      <c r="B114">
        <v>122650</v>
      </c>
      <c r="C114" t="s">
        <v>344</v>
      </c>
      <c r="D114">
        <v>0.5</v>
      </c>
      <c r="E114" t="s">
        <v>13</v>
      </c>
      <c r="F114">
        <v>1</v>
      </c>
      <c r="G114" t="s">
        <v>9</v>
      </c>
      <c r="M114" t="s">
        <v>168</v>
      </c>
    </row>
    <row r="115" spans="2:13">
      <c r="B115">
        <v>122668</v>
      </c>
      <c r="C115" t="s">
        <v>346</v>
      </c>
      <c r="D115">
        <v>10</v>
      </c>
      <c r="E115" t="s">
        <v>118</v>
      </c>
      <c r="F115">
        <v>20</v>
      </c>
      <c r="G115" t="s">
        <v>122</v>
      </c>
      <c r="M115" t="s">
        <v>321</v>
      </c>
    </row>
    <row r="116" spans="2:13">
      <c r="B116">
        <v>122716</v>
      </c>
      <c r="C116" t="s">
        <v>348</v>
      </c>
      <c r="D116">
        <v>0.5</v>
      </c>
      <c r="E116" t="s">
        <v>13</v>
      </c>
      <c r="F116">
        <v>1</v>
      </c>
      <c r="G116" t="s">
        <v>9</v>
      </c>
      <c r="M116" t="s">
        <v>168</v>
      </c>
    </row>
    <row r="117" spans="2:13">
      <c r="B117">
        <v>122718</v>
      </c>
      <c r="C117" t="s">
        <v>350</v>
      </c>
      <c r="D117">
        <v>0.5</v>
      </c>
      <c r="E117" t="s">
        <v>101</v>
      </c>
      <c r="F117">
        <v>1</v>
      </c>
      <c r="G117" t="s">
        <v>103</v>
      </c>
      <c r="H117">
        <v>5</v>
      </c>
      <c r="I117" t="s">
        <v>110</v>
      </c>
      <c r="J117">
        <v>10</v>
      </c>
      <c r="K117" t="s">
        <v>115</v>
      </c>
      <c r="M117" t="s">
        <v>194</v>
      </c>
    </row>
    <row r="118" spans="2:13">
      <c r="B118">
        <v>122731</v>
      </c>
      <c r="C118" t="s">
        <v>315</v>
      </c>
      <c r="D118">
        <v>5</v>
      </c>
      <c r="E118" t="s">
        <v>114</v>
      </c>
      <c r="F118">
        <v>10</v>
      </c>
      <c r="G118" t="s">
        <v>118</v>
      </c>
      <c r="M118" t="s">
        <v>155</v>
      </c>
    </row>
    <row r="119" spans="2:13">
      <c r="B119">
        <v>122732</v>
      </c>
      <c r="C119" t="s">
        <v>317</v>
      </c>
      <c r="D119">
        <v>10</v>
      </c>
      <c r="E119" t="s">
        <v>117</v>
      </c>
      <c r="F119">
        <v>20</v>
      </c>
      <c r="G119" t="s">
        <v>121</v>
      </c>
      <c r="M119" t="s">
        <v>164</v>
      </c>
    </row>
    <row r="120" spans="2:13">
      <c r="B120">
        <v>122734</v>
      </c>
      <c r="C120" t="s">
        <v>319</v>
      </c>
      <c r="D120">
        <v>0.5</v>
      </c>
      <c r="E120" t="s">
        <v>13</v>
      </c>
      <c r="F120">
        <v>1</v>
      </c>
      <c r="G120" t="s">
        <v>9</v>
      </c>
      <c r="H120">
        <v>5</v>
      </c>
      <c r="I120" t="s">
        <v>16</v>
      </c>
      <c r="M120" t="s">
        <v>262</v>
      </c>
    </row>
    <row r="121" spans="2:13">
      <c r="B121">
        <v>122740</v>
      </c>
      <c r="C121" t="s">
        <v>320</v>
      </c>
      <c r="D121">
        <v>10</v>
      </c>
      <c r="E121" t="s">
        <v>118</v>
      </c>
      <c r="M121" t="s">
        <v>327</v>
      </c>
    </row>
    <row r="122" spans="2:13">
      <c r="B122">
        <v>122754</v>
      </c>
      <c r="C122" t="s">
        <v>322</v>
      </c>
      <c r="D122">
        <v>0.1</v>
      </c>
      <c r="E122" t="s">
        <v>98</v>
      </c>
      <c r="F122">
        <v>0.5</v>
      </c>
      <c r="G122" t="s">
        <v>13</v>
      </c>
      <c r="H122">
        <v>1</v>
      </c>
      <c r="I122" t="s">
        <v>9</v>
      </c>
      <c r="M122" t="s">
        <v>155</v>
      </c>
    </row>
    <row r="123" spans="2:13">
      <c r="B123">
        <v>122767</v>
      </c>
      <c r="C123" t="s">
        <v>323</v>
      </c>
      <c r="D123">
        <v>5</v>
      </c>
      <c r="E123" t="s">
        <v>192</v>
      </c>
      <c r="F123">
        <v>10</v>
      </c>
      <c r="G123" t="s">
        <v>193</v>
      </c>
      <c r="M123" t="s">
        <v>314</v>
      </c>
    </row>
    <row r="124" spans="2:13">
      <c r="B124">
        <v>122785</v>
      </c>
      <c r="C124" t="s">
        <v>324</v>
      </c>
      <c r="D124">
        <v>0.5</v>
      </c>
      <c r="E124" t="s">
        <v>13</v>
      </c>
      <c r="F124">
        <v>1</v>
      </c>
      <c r="G124" t="s">
        <v>9</v>
      </c>
      <c r="H124">
        <v>5</v>
      </c>
      <c r="I124" t="s">
        <v>16</v>
      </c>
      <c r="M124" t="s">
        <v>164</v>
      </c>
    </row>
    <row r="125" spans="2:13">
      <c r="B125">
        <v>122789</v>
      </c>
      <c r="C125" t="s">
        <v>254</v>
      </c>
      <c r="D125">
        <v>0.25</v>
      </c>
      <c r="E125" t="s">
        <v>100</v>
      </c>
      <c r="F125">
        <v>0.5</v>
      </c>
      <c r="G125" t="s">
        <v>13</v>
      </c>
      <c r="H125">
        <v>1</v>
      </c>
      <c r="I125" t="s">
        <v>9</v>
      </c>
      <c r="M125" t="s">
        <v>332</v>
      </c>
    </row>
    <row r="126" spans="2:13">
      <c r="B126">
        <v>122793</v>
      </c>
      <c r="C126" t="s">
        <v>325</v>
      </c>
      <c r="M126" t="s">
        <v>334</v>
      </c>
    </row>
    <row r="127" spans="2:13">
      <c r="B127">
        <v>122796</v>
      </c>
      <c r="C127" t="s">
        <v>326</v>
      </c>
      <c r="D127">
        <v>5</v>
      </c>
      <c r="E127" t="s">
        <v>110</v>
      </c>
      <c r="F127">
        <v>10</v>
      </c>
      <c r="G127" t="s">
        <v>115</v>
      </c>
      <c r="M127" t="s">
        <v>327</v>
      </c>
    </row>
    <row r="128" spans="2:13">
      <c r="B128">
        <v>122797</v>
      </c>
      <c r="C128" t="s">
        <v>328</v>
      </c>
      <c r="D128">
        <v>0.25</v>
      </c>
      <c r="E128" t="s">
        <v>100</v>
      </c>
      <c r="F128">
        <v>0.5</v>
      </c>
      <c r="G128" t="s">
        <v>13</v>
      </c>
      <c r="H128">
        <v>1</v>
      </c>
      <c r="I128" t="s">
        <v>9</v>
      </c>
      <c r="J128">
        <v>10</v>
      </c>
      <c r="K128" t="s">
        <v>19</v>
      </c>
      <c r="M128" t="s">
        <v>260</v>
      </c>
    </row>
    <row r="129" spans="2:13">
      <c r="B129">
        <v>122837</v>
      </c>
      <c r="C129" t="s">
        <v>329</v>
      </c>
      <c r="D129">
        <v>0.1</v>
      </c>
      <c r="E129" t="s">
        <v>98</v>
      </c>
      <c r="F129">
        <v>0.25</v>
      </c>
      <c r="G129" t="s">
        <v>100</v>
      </c>
      <c r="H129">
        <v>0.5</v>
      </c>
      <c r="I129" t="s">
        <v>13</v>
      </c>
      <c r="J129">
        <v>1</v>
      </c>
      <c r="K129" t="s">
        <v>9</v>
      </c>
      <c r="M129" t="s">
        <v>168</v>
      </c>
    </row>
    <row r="130" spans="2:13">
      <c r="B130">
        <v>122844</v>
      </c>
      <c r="C130" t="s">
        <v>330</v>
      </c>
      <c r="D130">
        <v>0.5</v>
      </c>
      <c r="E130" t="s">
        <v>13</v>
      </c>
      <c r="F130">
        <v>1</v>
      </c>
      <c r="G130" t="s">
        <v>9</v>
      </c>
      <c r="H130">
        <v>5</v>
      </c>
      <c r="I130" t="s">
        <v>16</v>
      </c>
      <c r="M130" t="s">
        <v>168</v>
      </c>
    </row>
    <row r="131" spans="2:13">
      <c r="B131">
        <v>122853</v>
      </c>
      <c r="C131" t="s">
        <v>331</v>
      </c>
      <c r="D131">
        <v>5</v>
      </c>
      <c r="E131" t="s">
        <v>109</v>
      </c>
      <c r="F131">
        <v>10</v>
      </c>
      <c r="G131" t="s">
        <v>109</v>
      </c>
      <c r="H131">
        <v>25</v>
      </c>
      <c r="I131" t="s">
        <v>120</v>
      </c>
      <c r="M131" t="s">
        <v>340</v>
      </c>
    </row>
    <row r="132" spans="2:13">
      <c r="B132">
        <v>122906</v>
      </c>
      <c r="C132" t="s">
        <v>333</v>
      </c>
      <c r="D132">
        <v>0.5</v>
      </c>
      <c r="E132" t="s">
        <v>102</v>
      </c>
      <c r="F132">
        <v>1</v>
      </c>
      <c r="G132" t="s">
        <v>7</v>
      </c>
      <c r="H132">
        <v>5</v>
      </c>
      <c r="I132" t="s">
        <v>113</v>
      </c>
      <c r="J132">
        <v>10</v>
      </c>
      <c r="K132" t="s">
        <v>117</v>
      </c>
      <c r="M132" t="s">
        <v>161</v>
      </c>
    </row>
    <row r="133" spans="2:13">
      <c r="B133">
        <v>122934</v>
      </c>
      <c r="C133" t="s">
        <v>335</v>
      </c>
      <c r="D133">
        <v>1</v>
      </c>
      <c r="E133" t="s">
        <v>7</v>
      </c>
      <c r="F133">
        <v>5</v>
      </c>
      <c r="G133" t="s">
        <v>113</v>
      </c>
      <c r="M133" t="s">
        <v>343</v>
      </c>
    </row>
    <row r="134" spans="2:13">
      <c r="B134">
        <v>122957</v>
      </c>
      <c r="C134" t="s">
        <v>336</v>
      </c>
      <c r="D134">
        <v>0.1</v>
      </c>
      <c r="E134" t="s">
        <v>98</v>
      </c>
      <c r="F134">
        <v>0.5</v>
      </c>
      <c r="G134" t="s">
        <v>13</v>
      </c>
      <c r="H134">
        <v>1</v>
      </c>
      <c r="I134" t="s">
        <v>9</v>
      </c>
      <c r="M134" t="s">
        <v>345</v>
      </c>
    </row>
    <row r="135" spans="2:13">
      <c r="B135">
        <v>122969</v>
      </c>
      <c r="C135" t="s">
        <v>337</v>
      </c>
      <c r="D135">
        <v>1</v>
      </c>
      <c r="E135" t="s">
        <v>9</v>
      </c>
      <c r="F135">
        <v>5</v>
      </c>
      <c r="G135" t="s">
        <v>16</v>
      </c>
      <c r="M135" t="s">
        <v>347</v>
      </c>
    </row>
    <row r="136" spans="2:13">
      <c r="B136">
        <v>122988</v>
      </c>
      <c r="C136" t="s">
        <v>338</v>
      </c>
      <c r="M136" t="s">
        <v>349</v>
      </c>
    </row>
    <row r="137" spans="2:13">
      <c r="B137">
        <v>122990</v>
      </c>
      <c r="C137" t="s">
        <v>339</v>
      </c>
      <c r="D137">
        <v>1</v>
      </c>
      <c r="E137" t="s">
        <v>9</v>
      </c>
      <c r="M137" t="s">
        <v>264</v>
      </c>
    </row>
    <row r="138" spans="2:13">
      <c r="B138">
        <v>123031</v>
      </c>
      <c r="C138" t="s">
        <v>373</v>
      </c>
      <c r="D138">
        <v>1</v>
      </c>
      <c r="E138" t="s">
        <v>103</v>
      </c>
      <c r="F138">
        <v>5</v>
      </c>
      <c r="G138" t="s">
        <v>114</v>
      </c>
      <c r="H138">
        <v>10</v>
      </c>
      <c r="I138" t="s">
        <v>118</v>
      </c>
      <c r="M138" t="s">
        <v>164</v>
      </c>
    </row>
    <row r="139" spans="2:13">
      <c r="B139">
        <v>123034</v>
      </c>
      <c r="C139" t="s">
        <v>374</v>
      </c>
      <c r="D139">
        <v>1</v>
      </c>
      <c r="E139" t="s">
        <v>103</v>
      </c>
      <c r="M139" t="s">
        <v>188</v>
      </c>
    </row>
    <row r="140" spans="2:13">
      <c r="B140">
        <v>123053</v>
      </c>
      <c r="C140" t="s">
        <v>375</v>
      </c>
      <c r="D140">
        <v>1</v>
      </c>
      <c r="E140" t="s">
        <v>9</v>
      </c>
      <c r="F140">
        <v>5</v>
      </c>
      <c r="G140" t="s">
        <v>113</v>
      </c>
      <c r="H140">
        <v>10</v>
      </c>
      <c r="I140" t="s">
        <v>117</v>
      </c>
      <c r="M140" t="s">
        <v>260</v>
      </c>
    </row>
    <row r="141" spans="2:13">
      <c r="B141">
        <v>123112</v>
      </c>
      <c r="C141" t="s">
        <v>376</v>
      </c>
      <c r="D141">
        <v>1</v>
      </c>
      <c r="E141" t="s">
        <v>9</v>
      </c>
      <c r="F141">
        <v>5</v>
      </c>
      <c r="G141" t="s">
        <v>114</v>
      </c>
      <c r="H141">
        <v>10</v>
      </c>
      <c r="I141" t="s">
        <v>118</v>
      </c>
      <c r="M141" t="s">
        <v>355</v>
      </c>
    </row>
    <row r="142" spans="2:13">
      <c r="B142">
        <v>123113</v>
      </c>
      <c r="C142" t="s">
        <v>378</v>
      </c>
      <c r="D142">
        <v>1</v>
      </c>
      <c r="E142" t="s">
        <v>9</v>
      </c>
      <c r="F142">
        <v>5</v>
      </c>
      <c r="G142" t="s">
        <v>16</v>
      </c>
      <c r="H142">
        <v>10</v>
      </c>
      <c r="I142" t="s">
        <v>118</v>
      </c>
      <c r="M142" t="s">
        <v>264</v>
      </c>
    </row>
    <row r="143" spans="2:13">
      <c r="B143">
        <v>123120</v>
      </c>
      <c r="C143" t="s">
        <v>380</v>
      </c>
      <c r="D143">
        <v>1</v>
      </c>
      <c r="E143" t="s">
        <v>9</v>
      </c>
      <c r="M143" t="s">
        <v>358</v>
      </c>
    </row>
    <row r="144" spans="2:13">
      <c r="B144">
        <v>123125</v>
      </c>
      <c r="C144" t="s">
        <v>381</v>
      </c>
      <c r="D144">
        <v>0.5</v>
      </c>
      <c r="E144" t="s">
        <v>13</v>
      </c>
      <c r="F144">
        <v>1</v>
      </c>
      <c r="G144" t="s">
        <v>9</v>
      </c>
      <c r="M144" t="s">
        <v>360</v>
      </c>
    </row>
    <row r="145" spans="2:13">
      <c r="B145">
        <v>123130</v>
      </c>
      <c r="C145" t="s">
        <v>383</v>
      </c>
      <c r="D145">
        <v>10</v>
      </c>
      <c r="E145" t="s">
        <v>384</v>
      </c>
      <c r="F145">
        <v>20</v>
      </c>
      <c r="G145" t="s">
        <v>385</v>
      </c>
      <c r="M145" t="s">
        <v>168</v>
      </c>
    </row>
    <row r="146" spans="2:13">
      <c r="B146">
        <v>123141</v>
      </c>
      <c r="C146" t="s">
        <v>387</v>
      </c>
      <c r="D146">
        <v>0.1</v>
      </c>
      <c r="E146" t="s">
        <v>98</v>
      </c>
      <c r="F146">
        <v>0.5</v>
      </c>
      <c r="G146" t="s">
        <v>13</v>
      </c>
      <c r="H146">
        <v>1</v>
      </c>
      <c r="I146" t="s">
        <v>9</v>
      </c>
      <c r="M146" t="s">
        <v>363</v>
      </c>
    </row>
    <row r="147" spans="2:13">
      <c r="B147">
        <v>123152</v>
      </c>
      <c r="C147" t="s">
        <v>351</v>
      </c>
      <c r="D147">
        <v>0.1</v>
      </c>
      <c r="E147" t="s">
        <v>98</v>
      </c>
      <c r="F147">
        <v>0.5</v>
      </c>
      <c r="G147" t="s">
        <v>13</v>
      </c>
      <c r="H147">
        <v>1</v>
      </c>
      <c r="I147" t="s">
        <v>9</v>
      </c>
      <c r="M147" t="s">
        <v>164</v>
      </c>
    </row>
    <row r="148" spans="2:13">
      <c r="B148">
        <v>123162</v>
      </c>
      <c r="C148" t="s">
        <v>352</v>
      </c>
      <c r="D148">
        <v>0.1</v>
      </c>
      <c r="E148" t="s">
        <v>98</v>
      </c>
      <c r="M148" t="s">
        <v>164</v>
      </c>
    </row>
    <row r="149" spans="2:13">
      <c r="B149">
        <v>123211</v>
      </c>
      <c r="C149" t="s">
        <v>353</v>
      </c>
      <c r="D149">
        <v>0.1</v>
      </c>
      <c r="E149" t="s">
        <v>98</v>
      </c>
      <c r="F149">
        <v>0.5</v>
      </c>
      <c r="G149" t="s">
        <v>13</v>
      </c>
      <c r="H149">
        <v>1</v>
      </c>
      <c r="I149" t="s">
        <v>9</v>
      </c>
      <c r="M149" t="s">
        <v>355</v>
      </c>
    </row>
    <row r="150" spans="2:13">
      <c r="B150">
        <v>123232</v>
      </c>
      <c r="C150" t="s">
        <v>354</v>
      </c>
      <c r="D150">
        <v>1</v>
      </c>
      <c r="E150" t="s">
        <v>9</v>
      </c>
      <c r="F150">
        <v>5</v>
      </c>
      <c r="G150" t="s">
        <v>16</v>
      </c>
      <c r="H150">
        <v>10</v>
      </c>
      <c r="I150" t="s">
        <v>118</v>
      </c>
      <c r="M150" t="s">
        <v>211</v>
      </c>
    </row>
    <row r="151" spans="2:13">
      <c r="B151">
        <v>123426</v>
      </c>
      <c r="C151" t="s">
        <v>356</v>
      </c>
      <c r="D151">
        <v>1</v>
      </c>
      <c r="E151" t="s">
        <v>103</v>
      </c>
      <c r="F151">
        <v>5</v>
      </c>
      <c r="G151" t="s">
        <v>110</v>
      </c>
      <c r="H151">
        <v>10</v>
      </c>
      <c r="I151" t="s">
        <v>115</v>
      </c>
      <c r="M151" t="s">
        <v>288</v>
      </c>
    </row>
    <row r="152" spans="2:13">
      <c r="B152">
        <v>123456</v>
      </c>
      <c r="C152" t="s">
        <v>357</v>
      </c>
      <c r="M152" t="s">
        <v>318</v>
      </c>
    </row>
    <row r="153" spans="2:13">
      <c r="B153">
        <v>123498</v>
      </c>
      <c r="C153" t="s">
        <v>359</v>
      </c>
      <c r="D153">
        <v>1</v>
      </c>
      <c r="E153" t="s">
        <v>9</v>
      </c>
      <c r="F153">
        <v>5</v>
      </c>
      <c r="G153" t="s">
        <v>16</v>
      </c>
      <c r="H153">
        <v>10</v>
      </c>
      <c r="I153" t="s">
        <v>19</v>
      </c>
      <c r="J153">
        <v>25</v>
      </c>
      <c r="K153" t="s">
        <v>125</v>
      </c>
      <c r="M153" t="s">
        <v>370</v>
      </c>
    </row>
    <row r="154" spans="2:13">
      <c r="B154">
        <v>123611</v>
      </c>
      <c r="C154" t="s">
        <v>361</v>
      </c>
      <c r="D154">
        <v>0.1</v>
      </c>
      <c r="E154" t="s">
        <v>98</v>
      </c>
      <c r="M154" t="s">
        <v>372</v>
      </c>
    </row>
    <row r="155" spans="2:13">
      <c r="B155">
        <v>123644</v>
      </c>
      <c r="C155" t="s">
        <v>362</v>
      </c>
      <c r="D155">
        <v>1</v>
      </c>
      <c r="E155" t="s">
        <v>7</v>
      </c>
      <c r="F155">
        <v>5</v>
      </c>
      <c r="G155" t="s">
        <v>109</v>
      </c>
      <c r="M155" t="s">
        <v>318</v>
      </c>
    </row>
    <row r="156" spans="2:13">
      <c r="B156">
        <v>123722</v>
      </c>
      <c r="C156" t="s">
        <v>364</v>
      </c>
      <c r="D156">
        <v>0.5</v>
      </c>
      <c r="E156" t="s">
        <v>13</v>
      </c>
      <c r="F156">
        <v>1</v>
      </c>
      <c r="G156" t="s">
        <v>9</v>
      </c>
      <c r="M156" t="s">
        <v>327</v>
      </c>
    </row>
    <row r="157" spans="2:13">
      <c r="B157">
        <v>123732</v>
      </c>
      <c r="C157" t="s">
        <v>365</v>
      </c>
      <c r="D157">
        <v>0.5</v>
      </c>
      <c r="E157" t="s">
        <v>13</v>
      </c>
      <c r="F157">
        <v>1</v>
      </c>
      <c r="G157" t="s">
        <v>9</v>
      </c>
      <c r="M157" t="s">
        <v>236</v>
      </c>
    </row>
    <row r="158" spans="2:13">
      <c r="B158">
        <v>123806</v>
      </c>
      <c r="C158" t="s">
        <v>367</v>
      </c>
      <c r="D158">
        <v>5</v>
      </c>
      <c r="E158" t="s">
        <v>114</v>
      </c>
      <c r="M158" t="s">
        <v>377</v>
      </c>
    </row>
    <row r="159" spans="2:13">
      <c r="B159">
        <v>123809</v>
      </c>
      <c r="C159" t="s">
        <v>367</v>
      </c>
      <c r="D159">
        <v>5</v>
      </c>
      <c r="E159" t="s">
        <v>114</v>
      </c>
      <c r="M159" t="s">
        <v>379</v>
      </c>
    </row>
    <row r="160" spans="2:13">
      <c r="B160">
        <v>123940</v>
      </c>
      <c r="C160" t="s">
        <v>368</v>
      </c>
      <c r="D160">
        <v>10</v>
      </c>
      <c r="E160" t="s">
        <v>118</v>
      </c>
      <c r="M160" t="s">
        <v>275</v>
      </c>
    </row>
    <row r="161" spans="2:13">
      <c r="B161">
        <v>125738</v>
      </c>
      <c r="C161" t="s">
        <v>369</v>
      </c>
      <c r="D161">
        <v>0.5</v>
      </c>
      <c r="E161" t="s">
        <v>13</v>
      </c>
      <c r="F161">
        <v>1</v>
      </c>
      <c r="G161" t="s">
        <v>9</v>
      </c>
      <c r="H161">
        <v>5</v>
      </c>
      <c r="I161" t="s">
        <v>16</v>
      </c>
      <c r="M161" t="s">
        <v>382</v>
      </c>
    </row>
    <row r="162" spans="2:13">
      <c r="B162">
        <v>126042</v>
      </c>
      <c r="C162" t="s">
        <v>371</v>
      </c>
      <c r="D162">
        <v>1</v>
      </c>
      <c r="E162" t="s">
        <v>9</v>
      </c>
      <c r="M162" t="s">
        <v>386</v>
      </c>
    </row>
    <row r="163" spans="2:13">
      <c r="B163">
        <v>126750</v>
      </c>
      <c r="C163" t="s">
        <v>366</v>
      </c>
      <c r="D163">
        <v>5</v>
      </c>
      <c r="E163" t="s">
        <v>16</v>
      </c>
      <c r="F163">
        <v>10</v>
      </c>
      <c r="G163" t="s">
        <v>19</v>
      </c>
      <c r="M163" t="s">
        <v>164</v>
      </c>
    </row>
    <row r="164" spans="2:13">
      <c r="B164">
        <v>128123</v>
      </c>
      <c r="C164" t="s">
        <v>409</v>
      </c>
      <c r="D164">
        <v>5</v>
      </c>
      <c r="E164" t="s">
        <v>16</v>
      </c>
      <c r="F164">
        <v>10</v>
      </c>
      <c r="G164" t="s">
        <v>19</v>
      </c>
      <c r="M164" t="s">
        <v>168</v>
      </c>
    </row>
    <row r="165" spans="2:13">
      <c r="B165">
        <v>128827</v>
      </c>
      <c r="C165" t="s">
        <v>411</v>
      </c>
      <c r="D165">
        <v>0.1</v>
      </c>
      <c r="E165" t="s">
        <v>98</v>
      </c>
      <c r="F165">
        <v>0.5</v>
      </c>
      <c r="G165" t="s">
        <v>13</v>
      </c>
      <c r="H165">
        <v>1</v>
      </c>
      <c r="I165" t="s">
        <v>9</v>
      </c>
      <c r="M165" t="s">
        <v>390</v>
      </c>
    </row>
    <row r="166" spans="2:13">
      <c r="B166">
        <v>129775</v>
      </c>
      <c r="C166" t="s">
        <v>389</v>
      </c>
      <c r="M166" t="s">
        <v>392</v>
      </c>
    </row>
    <row r="167" spans="2:13">
      <c r="B167">
        <v>129925</v>
      </c>
      <c r="C167" t="s">
        <v>413</v>
      </c>
      <c r="D167">
        <v>0.5</v>
      </c>
      <c r="E167" t="s">
        <v>13</v>
      </c>
      <c r="F167">
        <v>1</v>
      </c>
      <c r="G167" t="s">
        <v>9</v>
      </c>
      <c r="H167">
        <v>5</v>
      </c>
      <c r="I167" t="s">
        <v>16</v>
      </c>
      <c r="J167">
        <v>10</v>
      </c>
      <c r="K167" t="s">
        <v>19</v>
      </c>
      <c r="M167" t="s">
        <v>164</v>
      </c>
    </row>
    <row r="168" spans="2:13">
      <c r="B168">
        <v>130185</v>
      </c>
      <c r="C168" t="s">
        <v>415</v>
      </c>
      <c r="D168">
        <v>1</v>
      </c>
      <c r="E168" t="s">
        <v>9</v>
      </c>
      <c r="F168">
        <v>5</v>
      </c>
      <c r="G168" t="s">
        <v>16</v>
      </c>
      <c r="H168">
        <v>10</v>
      </c>
      <c r="I168" t="s">
        <v>118</v>
      </c>
      <c r="M168" t="s">
        <v>395</v>
      </c>
    </row>
    <row r="169" spans="2:13">
      <c r="B169">
        <v>130195</v>
      </c>
      <c r="C169" t="s">
        <v>423</v>
      </c>
      <c r="D169">
        <v>1</v>
      </c>
      <c r="E169" t="s">
        <v>9</v>
      </c>
      <c r="M169" t="s">
        <v>397</v>
      </c>
    </row>
    <row r="170" spans="2:13">
      <c r="B170">
        <v>130198</v>
      </c>
      <c r="C170" t="s">
        <v>417</v>
      </c>
      <c r="D170">
        <v>0.25</v>
      </c>
      <c r="E170" t="s">
        <v>100</v>
      </c>
      <c r="F170">
        <v>0.5</v>
      </c>
      <c r="G170" t="s">
        <v>13</v>
      </c>
      <c r="H170">
        <v>1</v>
      </c>
      <c r="I170" t="s">
        <v>9</v>
      </c>
      <c r="M170" t="s">
        <v>168</v>
      </c>
    </row>
    <row r="171" spans="2:13">
      <c r="B171">
        <v>130597</v>
      </c>
      <c r="C171" t="s">
        <v>418</v>
      </c>
      <c r="D171">
        <v>0.1</v>
      </c>
      <c r="E171" t="s">
        <v>98</v>
      </c>
      <c r="F171">
        <v>0.5</v>
      </c>
      <c r="G171" t="s">
        <v>13</v>
      </c>
      <c r="H171">
        <v>1</v>
      </c>
      <c r="I171" t="s">
        <v>9</v>
      </c>
      <c r="M171" t="s">
        <v>400</v>
      </c>
    </row>
    <row r="172" spans="2:13">
      <c r="B172">
        <v>130599</v>
      </c>
      <c r="C172" t="s">
        <v>419</v>
      </c>
      <c r="D172">
        <v>0.5</v>
      </c>
      <c r="E172" t="s">
        <v>13</v>
      </c>
      <c r="F172">
        <v>1</v>
      </c>
      <c r="G172" t="s">
        <v>9</v>
      </c>
      <c r="H172">
        <v>10</v>
      </c>
      <c r="I172" t="s">
        <v>19</v>
      </c>
      <c r="M172" t="s">
        <v>402</v>
      </c>
    </row>
    <row r="173" spans="2:13">
      <c r="B173">
        <v>130837</v>
      </c>
      <c r="C173" t="s">
        <v>421</v>
      </c>
      <c r="D173">
        <v>5</v>
      </c>
      <c r="E173" t="s">
        <v>16</v>
      </c>
      <c r="F173">
        <v>10</v>
      </c>
      <c r="G173" t="s">
        <v>19</v>
      </c>
      <c r="M173" t="s">
        <v>404</v>
      </c>
    </row>
    <row r="174" spans="2:13">
      <c r="B174">
        <v>131214</v>
      </c>
      <c r="C174" t="s">
        <v>425</v>
      </c>
      <c r="D174">
        <v>5</v>
      </c>
      <c r="E174" t="s">
        <v>112</v>
      </c>
      <c r="F174">
        <v>10</v>
      </c>
      <c r="G174" t="s">
        <v>116</v>
      </c>
      <c r="H174">
        <v>25</v>
      </c>
      <c r="I174" t="s">
        <v>10</v>
      </c>
      <c r="M174" t="s">
        <v>168</v>
      </c>
    </row>
    <row r="175" spans="2:13">
      <c r="B175">
        <v>131625</v>
      </c>
      <c r="C175" t="s">
        <v>426</v>
      </c>
      <c r="D175">
        <v>1</v>
      </c>
      <c r="E175" t="s">
        <v>9</v>
      </c>
      <c r="F175">
        <v>5</v>
      </c>
      <c r="G175" t="s">
        <v>16</v>
      </c>
      <c r="M175" t="s">
        <v>407</v>
      </c>
    </row>
    <row r="176" spans="2:13">
      <c r="B176">
        <v>132583</v>
      </c>
      <c r="C176" t="s">
        <v>427</v>
      </c>
      <c r="D176">
        <v>10</v>
      </c>
      <c r="E176" t="s">
        <v>118</v>
      </c>
      <c r="M176" t="s">
        <v>407</v>
      </c>
    </row>
    <row r="177" spans="2:13">
      <c r="B177">
        <v>132642</v>
      </c>
      <c r="C177" t="s">
        <v>388</v>
      </c>
      <c r="D177">
        <v>0.1</v>
      </c>
      <c r="E177" t="s">
        <v>98</v>
      </c>
      <c r="F177">
        <v>0.5</v>
      </c>
      <c r="G177" t="s">
        <v>13</v>
      </c>
      <c r="H177">
        <v>1</v>
      </c>
      <c r="I177" t="s">
        <v>9</v>
      </c>
      <c r="M177" t="s">
        <v>410</v>
      </c>
    </row>
    <row r="178" spans="2:13">
      <c r="B178">
        <v>134327</v>
      </c>
      <c r="C178" t="s">
        <v>391</v>
      </c>
      <c r="D178">
        <v>50</v>
      </c>
      <c r="E178" t="s">
        <v>126</v>
      </c>
      <c r="M178" t="s">
        <v>412</v>
      </c>
    </row>
    <row r="179" spans="2:13">
      <c r="B179">
        <v>134407</v>
      </c>
      <c r="C179" t="s">
        <v>393</v>
      </c>
      <c r="D179">
        <v>0.5</v>
      </c>
      <c r="E179" t="s">
        <v>13</v>
      </c>
      <c r="F179">
        <v>1</v>
      </c>
      <c r="G179" t="s">
        <v>9</v>
      </c>
      <c r="M179" t="s">
        <v>414</v>
      </c>
    </row>
    <row r="180" spans="2:13">
      <c r="B180">
        <v>134851</v>
      </c>
      <c r="C180" t="s">
        <v>394</v>
      </c>
      <c r="D180">
        <v>0.5</v>
      </c>
      <c r="E180" t="s">
        <v>13</v>
      </c>
      <c r="M180" t="s">
        <v>416</v>
      </c>
    </row>
    <row r="181" spans="2:13">
      <c r="B181">
        <v>134924</v>
      </c>
      <c r="C181" t="s">
        <v>396</v>
      </c>
      <c r="D181">
        <v>1</v>
      </c>
      <c r="E181" t="s">
        <v>9</v>
      </c>
      <c r="F181">
        <v>5</v>
      </c>
      <c r="G181" t="s">
        <v>112</v>
      </c>
      <c r="H181">
        <v>10</v>
      </c>
      <c r="I181" t="s">
        <v>116</v>
      </c>
      <c r="J181">
        <v>25</v>
      </c>
      <c r="K181" t="s">
        <v>10</v>
      </c>
      <c r="M181" t="s">
        <v>238</v>
      </c>
    </row>
    <row r="182" spans="2:13">
      <c r="B182">
        <v>135018</v>
      </c>
      <c r="C182" t="s">
        <v>398</v>
      </c>
      <c r="D182">
        <v>5</v>
      </c>
      <c r="E182" t="s">
        <v>16</v>
      </c>
      <c r="F182">
        <v>10</v>
      </c>
      <c r="G182" t="s">
        <v>19</v>
      </c>
      <c r="M182" t="s">
        <v>168</v>
      </c>
    </row>
    <row r="183" spans="2:13">
      <c r="B183">
        <v>135195</v>
      </c>
      <c r="C183" t="s">
        <v>399</v>
      </c>
      <c r="D183">
        <v>1</v>
      </c>
      <c r="E183" t="s">
        <v>9</v>
      </c>
      <c r="M183" t="s">
        <v>420</v>
      </c>
    </row>
    <row r="184" spans="2:13">
      <c r="B184">
        <v>135505</v>
      </c>
      <c r="C184" t="s">
        <v>401</v>
      </c>
      <c r="D184">
        <v>0.5</v>
      </c>
      <c r="E184" t="s">
        <v>13</v>
      </c>
      <c r="F184">
        <v>1</v>
      </c>
      <c r="G184" t="s">
        <v>9</v>
      </c>
      <c r="H184">
        <v>5</v>
      </c>
      <c r="I184" t="s">
        <v>16</v>
      </c>
      <c r="M184" t="s">
        <v>422</v>
      </c>
    </row>
    <row r="185" spans="2:13">
      <c r="B185">
        <v>135567</v>
      </c>
      <c r="C185" t="s">
        <v>403</v>
      </c>
      <c r="D185">
        <v>0.5</v>
      </c>
      <c r="E185" t="s">
        <v>13</v>
      </c>
      <c r="M185" t="s">
        <v>424</v>
      </c>
    </row>
    <row r="186" spans="2:13">
      <c r="B186">
        <v>136334</v>
      </c>
      <c r="C186" t="s">
        <v>405</v>
      </c>
      <c r="M186" t="s">
        <v>168</v>
      </c>
    </row>
    <row r="187" spans="2:13">
      <c r="B187">
        <v>136437</v>
      </c>
      <c r="C187" t="s">
        <v>406</v>
      </c>
      <c r="D187">
        <v>1</v>
      </c>
      <c r="E187" t="s">
        <v>9</v>
      </c>
      <c r="F187">
        <v>5</v>
      </c>
      <c r="G187" t="s">
        <v>16</v>
      </c>
      <c r="H187">
        <v>10</v>
      </c>
      <c r="I187" t="s">
        <v>19</v>
      </c>
      <c r="J187">
        <v>25</v>
      </c>
      <c r="K187" t="s">
        <v>124</v>
      </c>
      <c r="M187" t="s">
        <v>395</v>
      </c>
    </row>
    <row r="188" spans="2:13">
      <c r="B188">
        <v>136486</v>
      </c>
      <c r="C188" t="s">
        <v>408</v>
      </c>
      <c r="D188">
        <v>1</v>
      </c>
      <c r="E188" t="s">
        <v>9</v>
      </c>
      <c r="F188">
        <v>5</v>
      </c>
      <c r="G188" t="s">
        <v>16</v>
      </c>
      <c r="H188">
        <v>10</v>
      </c>
      <c r="I188" t="s">
        <v>19</v>
      </c>
      <c r="J188">
        <v>25</v>
      </c>
      <c r="K188" t="s">
        <v>124</v>
      </c>
      <c r="M188" t="s">
        <v>428</v>
      </c>
    </row>
    <row r="189" spans="2:13">
      <c r="B189">
        <v>136701</v>
      </c>
      <c r="C189" t="s">
        <v>217</v>
      </c>
      <c r="D189">
        <v>1</v>
      </c>
      <c r="E189" t="s">
        <v>9</v>
      </c>
      <c r="F189">
        <v>5</v>
      </c>
      <c r="G189" t="s">
        <v>114</v>
      </c>
      <c r="M189" t="s">
        <v>430</v>
      </c>
    </row>
    <row r="190" spans="2:13">
      <c r="B190">
        <v>137334</v>
      </c>
      <c r="C190" t="s">
        <v>442</v>
      </c>
      <c r="D190">
        <v>1</v>
      </c>
      <c r="E190" t="s">
        <v>9</v>
      </c>
      <c r="F190">
        <v>5</v>
      </c>
      <c r="G190" t="s">
        <v>16</v>
      </c>
      <c r="H190">
        <v>10</v>
      </c>
      <c r="I190" t="s">
        <v>19</v>
      </c>
      <c r="M190" t="s">
        <v>164</v>
      </c>
    </row>
    <row r="191" spans="2:13">
      <c r="B191">
        <v>137363</v>
      </c>
      <c r="C191" t="s">
        <v>444</v>
      </c>
      <c r="D191">
        <v>0.5</v>
      </c>
      <c r="E191" t="s">
        <v>13</v>
      </c>
      <c r="F191">
        <v>1</v>
      </c>
      <c r="G191" t="s">
        <v>9</v>
      </c>
      <c r="M191" t="s">
        <v>164</v>
      </c>
    </row>
    <row r="192" spans="2:13">
      <c r="B192">
        <v>137557</v>
      </c>
      <c r="C192" t="s">
        <v>446</v>
      </c>
      <c r="D192">
        <v>10</v>
      </c>
      <c r="E192" t="s">
        <v>384</v>
      </c>
      <c r="F192">
        <v>25</v>
      </c>
      <c r="G192" t="s">
        <v>447</v>
      </c>
      <c r="M192" t="s">
        <v>434</v>
      </c>
    </row>
    <row r="193" spans="2:13">
      <c r="B193">
        <v>137604</v>
      </c>
      <c r="C193" t="s">
        <v>451</v>
      </c>
      <c r="D193">
        <v>5</v>
      </c>
      <c r="E193" t="s">
        <v>114</v>
      </c>
      <c r="F193">
        <v>10</v>
      </c>
      <c r="G193" t="s">
        <v>118</v>
      </c>
      <c r="M193" t="s">
        <v>238</v>
      </c>
    </row>
    <row r="194" spans="2:13">
      <c r="B194">
        <v>137629</v>
      </c>
      <c r="C194" t="s">
        <v>448</v>
      </c>
      <c r="D194">
        <v>1</v>
      </c>
      <c r="E194" t="s">
        <v>9</v>
      </c>
      <c r="M194" t="s">
        <v>436</v>
      </c>
    </row>
    <row r="195" spans="2:13">
      <c r="B195">
        <v>137894</v>
      </c>
      <c r="C195" t="s">
        <v>449</v>
      </c>
      <c r="D195">
        <v>0.05</v>
      </c>
      <c r="E195" t="s">
        <v>98</v>
      </c>
      <c r="F195">
        <v>0.1</v>
      </c>
      <c r="G195" t="s">
        <v>98</v>
      </c>
      <c r="M195" t="s">
        <v>438</v>
      </c>
    </row>
    <row r="196" spans="2:13">
      <c r="B196">
        <v>140859</v>
      </c>
      <c r="C196" t="s">
        <v>429</v>
      </c>
      <c r="D196">
        <v>0.1</v>
      </c>
      <c r="E196" t="s">
        <v>98</v>
      </c>
      <c r="F196">
        <v>0.5</v>
      </c>
      <c r="G196" t="s">
        <v>102</v>
      </c>
      <c r="H196">
        <v>1</v>
      </c>
      <c r="I196" t="s">
        <v>7</v>
      </c>
      <c r="M196" t="s">
        <v>440</v>
      </c>
    </row>
    <row r="197" spans="2:13">
      <c r="B197">
        <v>141053</v>
      </c>
      <c r="C197" t="s">
        <v>431</v>
      </c>
      <c r="D197">
        <v>0.1</v>
      </c>
      <c r="E197" t="s">
        <v>98</v>
      </c>
      <c r="F197">
        <v>0.5</v>
      </c>
      <c r="G197" t="s">
        <v>13</v>
      </c>
      <c r="H197">
        <v>1</v>
      </c>
      <c r="I197" t="s">
        <v>9</v>
      </c>
      <c r="M197" t="s">
        <v>441</v>
      </c>
    </row>
    <row r="198" spans="2:13">
      <c r="B198">
        <v>141055</v>
      </c>
      <c r="C198" t="s">
        <v>432</v>
      </c>
      <c r="D198">
        <v>0.1</v>
      </c>
      <c r="E198" t="s">
        <v>98</v>
      </c>
      <c r="F198">
        <v>0.5</v>
      </c>
      <c r="G198" t="s">
        <v>13</v>
      </c>
      <c r="H198">
        <v>1</v>
      </c>
      <c r="I198" t="s">
        <v>9</v>
      </c>
      <c r="M198" t="s">
        <v>443</v>
      </c>
    </row>
    <row r="199" spans="2:13">
      <c r="B199">
        <v>141263</v>
      </c>
      <c r="C199" t="s">
        <v>433</v>
      </c>
      <c r="D199">
        <v>5</v>
      </c>
      <c r="E199" t="s">
        <v>16</v>
      </c>
      <c r="F199">
        <v>10</v>
      </c>
      <c r="G199" t="s">
        <v>19</v>
      </c>
      <c r="M199" t="s">
        <v>445</v>
      </c>
    </row>
    <row r="200" spans="2:13">
      <c r="B200">
        <v>141269</v>
      </c>
      <c r="C200" t="s">
        <v>417</v>
      </c>
      <c r="D200">
        <v>0.25</v>
      </c>
      <c r="E200" t="s">
        <v>100</v>
      </c>
      <c r="F200">
        <v>0.5</v>
      </c>
      <c r="G200" t="s">
        <v>13</v>
      </c>
      <c r="H200">
        <v>1</v>
      </c>
      <c r="I200" t="s">
        <v>9</v>
      </c>
      <c r="M200" t="s">
        <v>264</v>
      </c>
    </row>
    <row r="201" spans="2:13">
      <c r="B201">
        <v>141278</v>
      </c>
      <c r="C201" t="s">
        <v>435</v>
      </c>
      <c r="D201">
        <v>5</v>
      </c>
      <c r="E201" t="s">
        <v>16</v>
      </c>
      <c r="F201">
        <v>10</v>
      </c>
      <c r="G201" t="s">
        <v>19</v>
      </c>
      <c r="M201" t="s">
        <v>168</v>
      </c>
    </row>
    <row r="202" spans="2:13">
      <c r="B202">
        <v>141587</v>
      </c>
      <c r="C202" t="s">
        <v>437</v>
      </c>
      <c r="D202">
        <v>1</v>
      </c>
      <c r="E202" t="s">
        <v>9</v>
      </c>
      <c r="F202">
        <v>2</v>
      </c>
      <c r="G202" t="s">
        <v>105</v>
      </c>
      <c r="H202">
        <v>5</v>
      </c>
      <c r="I202" t="s">
        <v>16</v>
      </c>
      <c r="M202" t="s">
        <v>450</v>
      </c>
    </row>
    <row r="203" spans="2:13">
      <c r="B203">
        <v>141619</v>
      </c>
      <c r="C203" t="s">
        <v>439</v>
      </c>
      <c r="D203">
        <v>10</v>
      </c>
      <c r="E203" t="s">
        <v>109</v>
      </c>
      <c r="F203">
        <v>20</v>
      </c>
      <c r="G203" t="s">
        <v>121</v>
      </c>
      <c r="M203" t="s">
        <v>211</v>
      </c>
    </row>
    <row r="204" spans="2:13">
      <c r="B204">
        <v>141727</v>
      </c>
      <c r="C204" t="s">
        <v>464</v>
      </c>
      <c r="D204">
        <v>1</v>
      </c>
      <c r="E204" t="s">
        <v>9</v>
      </c>
      <c r="F204">
        <v>5</v>
      </c>
      <c r="G204" t="s">
        <v>111</v>
      </c>
      <c r="H204">
        <v>10</v>
      </c>
      <c r="I204" t="s">
        <v>19</v>
      </c>
      <c r="M204" t="s">
        <v>168</v>
      </c>
    </row>
    <row r="205" spans="2:13">
      <c r="B205">
        <v>141894</v>
      </c>
      <c r="C205" t="s">
        <v>465</v>
      </c>
      <c r="D205">
        <v>0.01</v>
      </c>
      <c r="E205" t="s">
        <v>97</v>
      </c>
      <c r="F205">
        <v>0.05</v>
      </c>
      <c r="G205" t="s">
        <v>97</v>
      </c>
      <c r="H205">
        <v>0.1</v>
      </c>
      <c r="I205" t="s">
        <v>97</v>
      </c>
      <c r="J205">
        <v>0.5</v>
      </c>
      <c r="K205" t="s">
        <v>101</v>
      </c>
      <c r="M205" t="s">
        <v>454</v>
      </c>
    </row>
    <row r="206" spans="2:13">
      <c r="B206">
        <v>142516</v>
      </c>
      <c r="C206" t="s">
        <v>466</v>
      </c>
      <c r="D206">
        <v>0.1</v>
      </c>
      <c r="E206" t="s">
        <v>97</v>
      </c>
      <c r="F206">
        <v>0.25</v>
      </c>
      <c r="G206" t="s">
        <v>99</v>
      </c>
      <c r="H206">
        <v>0.5</v>
      </c>
      <c r="I206" t="s">
        <v>101</v>
      </c>
      <c r="J206">
        <v>1</v>
      </c>
      <c r="K206" t="s">
        <v>103</v>
      </c>
      <c r="M206" t="s">
        <v>456</v>
      </c>
    </row>
    <row r="207" spans="2:13">
      <c r="B207">
        <v>142866</v>
      </c>
      <c r="C207" t="s">
        <v>468</v>
      </c>
      <c r="D207">
        <v>10</v>
      </c>
      <c r="E207" t="s">
        <v>118</v>
      </c>
      <c r="F207">
        <v>20</v>
      </c>
      <c r="G207" t="s">
        <v>122</v>
      </c>
      <c r="M207" t="s">
        <v>458</v>
      </c>
    </row>
    <row r="208" spans="2:13">
      <c r="B208">
        <v>142909</v>
      </c>
      <c r="C208" t="s">
        <v>470</v>
      </c>
      <c r="D208">
        <v>5</v>
      </c>
      <c r="E208" t="s">
        <v>114</v>
      </c>
      <c r="F208">
        <v>10</v>
      </c>
      <c r="G208" t="s">
        <v>118</v>
      </c>
      <c r="H208">
        <v>20</v>
      </c>
      <c r="I208" t="s">
        <v>122</v>
      </c>
      <c r="M208" t="s">
        <v>211</v>
      </c>
    </row>
    <row r="209" spans="2:13">
      <c r="B209">
        <v>142972</v>
      </c>
      <c r="C209" t="s">
        <v>472</v>
      </c>
      <c r="D209">
        <v>0.5</v>
      </c>
      <c r="E209" t="s">
        <v>13</v>
      </c>
      <c r="F209">
        <v>1</v>
      </c>
      <c r="G209" t="s">
        <v>9</v>
      </c>
      <c r="H209">
        <v>5</v>
      </c>
      <c r="I209" t="s">
        <v>16</v>
      </c>
      <c r="J209">
        <v>10</v>
      </c>
      <c r="K209" t="s">
        <v>19</v>
      </c>
      <c r="M209" t="s">
        <v>461</v>
      </c>
    </row>
    <row r="210" spans="2:13">
      <c r="B210">
        <v>142974</v>
      </c>
      <c r="C210" t="s">
        <v>474</v>
      </c>
      <c r="D210">
        <v>1</v>
      </c>
      <c r="E210" t="s">
        <v>103</v>
      </c>
      <c r="F210">
        <v>5</v>
      </c>
      <c r="G210" t="s">
        <v>114</v>
      </c>
      <c r="H210">
        <v>10</v>
      </c>
      <c r="I210" t="s">
        <v>118</v>
      </c>
      <c r="M210" t="s">
        <v>238</v>
      </c>
    </row>
    <row r="211" spans="2:13">
      <c r="B211">
        <v>143424</v>
      </c>
      <c r="C211" t="s">
        <v>476</v>
      </c>
      <c r="M211" t="s">
        <v>235</v>
      </c>
    </row>
    <row r="212" spans="2:13">
      <c r="B212">
        <v>143510</v>
      </c>
      <c r="C212" t="s">
        <v>478</v>
      </c>
      <c r="D212">
        <v>5</v>
      </c>
      <c r="E212" t="s">
        <v>114</v>
      </c>
      <c r="M212" t="s">
        <v>155</v>
      </c>
    </row>
    <row r="213" spans="2:13">
      <c r="B213">
        <v>144476</v>
      </c>
      <c r="C213" t="s">
        <v>480</v>
      </c>
      <c r="D213">
        <v>0.5</v>
      </c>
      <c r="E213" t="s">
        <v>13</v>
      </c>
      <c r="F213">
        <v>1</v>
      </c>
      <c r="G213" t="s">
        <v>9</v>
      </c>
      <c r="H213">
        <v>5</v>
      </c>
      <c r="I213" t="s">
        <v>16</v>
      </c>
      <c r="M213" t="s">
        <v>467</v>
      </c>
    </row>
    <row r="214" spans="2:13">
      <c r="B214">
        <v>145722</v>
      </c>
      <c r="C214" t="s">
        <v>482</v>
      </c>
      <c r="D214">
        <v>1</v>
      </c>
      <c r="E214" t="s">
        <v>483</v>
      </c>
      <c r="F214">
        <v>5</v>
      </c>
      <c r="G214" t="s">
        <v>113</v>
      </c>
      <c r="M214" t="s">
        <v>467</v>
      </c>
    </row>
    <row r="215" spans="2:13">
      <c r="B215">
        <v>145749</v>
      </c>
      <c r="C215" t="s">
        <v>484</v>
      </c>
      <c r="D215">
        <v>5</v>
      </c>
      <c r="E215" t="s">
        <v>114</v>
      </c>
      <c r="F215">
        <v>10</v>
      </c>
      <c r="G215" t="s">
        <v>118</v>
      </c>
      <c r="M215" t="s">
        <v>469</v>
      </c>
    </row>
    <row r="216" spans="2:13">
      <c r="B216">
        <v>145825</v>
      </c>
      <c r="C216" t="s">
        <v>486</v>
      </c>
      <c r="D216">
        <v>0.5</v>
      </c>
      <c r="E216" t="s">
        <v>13</v>
      </c>
      <c r="F216">
        <v>1</v>
      </c>
      <c r="G216" t="s">
        <v>9</v>
      </c>
      <c r="M216" t="s">
        <v>471</v>
      </c>
    </row>
    <row r="217" spans="2:13">
      <c r="B217">
        <v>146245</v>
      </c>
      <c r="C217" t="s">
        <v>487</v>
      </c>
      <c r="M217" t="s">
        <v>473</v>
      </c>
    </row>
    <row r="218" spans="2:13">
      <c r="B218">
        <v>146251</v>
      </c>
      <c r="C218" t="s">
        <v>488</v>
      </c>
      <c r="D218">
        <v>1</v>
      </c>
      <c r="E218" t="s">
        <v>9</v>
      </c>
      <c r="F218">
        <v>5</v>
      </c>
      <c r="G218" t="s">
        <v>16</v>
      </c>
      <c r="H218">
        <v>10</v>
      </c>
      <c r="I218" t="s">
        <v>19</v>
      </c>
      <c r="M218" t="s">
        <v>475</v>
      </c>
    </row>
    <row r="219" spans="2:13">
      <c r="B219">
        <v>146283</v>
      </c>
      <c r="C219" t="s">
        <v>489</v>
      </c>
      <c r="D219">
        <v>1</v>
      </c>
      <c r="E219" t="s">
        <v>9</v>
      </c>
      <c r="F219">
        <v>5</v>
      </c>
      <c r="G219" t="s">
        <v>192</v>
      </c>
      <c r="H219">
        <v>10</v>
      </c>
      <c r="I219" t="s">
        <v>193</v>
      </c>
      <c r="M219" t="s">
        <v>477</v>
      </c>
    </row>
    <row r="220" spans="2:13">
      <c r="B220">
        <v>146467</v>
      </c>
      <c r="C220" t="s">
        <v>452</v>
      </c>
      <c r="D220">
        <v>1</v>
      </c>
      <c r="E220" t="s">
        <v>9</v>
      </c>
      <c r="M220" t="s">
        <v>479</v>
      </c>
    </row>
    <row r="221" spans="2:13">
      <c r="B221">
        <v>146509</v>
      </c>
      <c r="C221" t="s">
        <v>453</v>
      </c>
      <c r="D221">
        <v>0.5</v>
      </c>
      <c r="E221" t="s">
        <v>4</v>
      </c>
      <c r="F221">
        <v>1</v>
      </c>
      <c r="G221" t="s">
        <v>7</v>
      </c>
      <c r="M221" t="s">
        <v>481</v>
      </c>
    </row>
    <row r="222" spans="2:13">
      <c r="B222">
        <v>146518</v>
      </c>
      <c r="C222" t="s">
        <v>455</v>
      </c>
      <c r="D222">
        <v>1</v>
      </c>
      <c r="E222" t="s">
        <v>9</v>
      </c>
      <c r="M222" t="s">
        <v>454</v>
      </c>
    </row>
    <row r="223" spans="2:13">
      <c r="B223">
        <v>146536</v>
      </c>
      <c r="C223" t="s">
        <v>457</v>
      </c>
      <c r="D223">
        <v>1</v>
      </c>
      <c r="E223" t="s">
        <v>9</v>
      </c>
      <c r="F223">
        <v>2</v>
      </c>
      <c r="G223" t="s">
        <v>105</v>
      </c>
      <c r="H223">
        <v>5</v>
      </c>
      <c r="I223" t="s">
        <v>16</v>
      </c>
      <c r="M223" t="s">
        <v>485</v>
      </c>
    </row>
    <row r="224" spans="2:13">
      <c r="B224">
        <v>146590</v>
      </c>
      <c r="C224" t="s">
        <v>459</v>
      </c>
      <c r="M224" t="s">
        <v>275</v>
      </c>
    </row>
    <row r="225" spans="2:13">
      <c r="B225">
        <v>146591</v>
      </c>
      <c r="C225" t="s">
        <v>460</v>
      </c>
      <c r="D225">
        <v>1</v>
      </c>
      <c r="E225" t="s">
        <v>103</v>
      </c>
      <c r="M225" t="s">
        <v>168</v>
      </c>
    </row>
    <row r="226" spans="2:13">
      <c r="B226">
        <v>146711</v>
      </c>
      <c r="C226" t="s">
        <v>462</v>
      </c>
      <c r="D226">
        <v>5</v>
      </c>
      <c r="E226" t="s">
        <v>16</v>
      </c>
      <c r="M226" t="s">
        <v>168</v>
      </c>
    </row>
    <row r="227" spans="2:13">
      <c r="B227">
        <v>146726</v>
      </c>
      <c r="C227" t="s">
        <v>463</v>
      </c>
      <c r="D227">
        <v>1</v>
      </c>
      <c r="E227" t="s">
        <v>9</v>
      </c>
      <c r="M227" t="s">
        <v>490</v>
      </c>
    </row>
  </sheetData>
  <sheetProtection password="DE63" sheet="1" objects="1" scenarios="1"/>
  <autoFilter ref="B8:K8">
    <sortState ref="B9:K227">
      <sortCondition ref="B8"/>
    </sortState>
  </autoFilter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B1:G63"/>
  <sheetViews>
    <sheetView workbookViewId="0">
      <selection activeCell="F8" sqref="F8"/>
    </sheetView>
  </sheetViews>
  <sheetFormatPr defaultRowHeight="12.75"/>
  <cols>
    <col min="1" max="1" width="9.140625" style="5"/>
    <col min="2" max="2" width="9.140625" style="19"/>
    <col min="3" max="3" width="40" style="10" bestFit="1" customWidth="1"/>
    <col min="4" max="4" width="10.140625" style="10" bestFit="1" customWidth="1"/>
    <col min="5" max="5" width="17.28515625" style="10" bestFit="1" customWidth="1"/>
    <col min="6" max="6" width="12.5703125" style="5" customWidth="1"/>
    <col min="7" max="7" width="35.28515625" style="5" customWidth="1"/>
    <col min="8" max="16384" width="9.140625" style="5"/>
  </cols>
  <sheetData>
    <row r="1" spans="2:7" ht="13.5" thickBot="1">
      <c r="B1" s="15" t="s">
        <v>96</v>
      </c>
      <c r="C1" s="16" t="s">
        <v>557</v>
      </c>
      <c r="D1" s="17" t="s">
        <v>555</v>
      </c>
      <c r="E1" s="10" t="s">
        <v>558</v>
      </c>
      <c r="F1" s="10" t="s">
        <v>556</v>
      </c>
    </row>
    <row r="2" spans="2:7" ht="13.5" thickBot="1">
      <c r="B2" s="18">
        <v>0</v>
      </c>
      <c r="C2" s="10" t="s">
        <v>62</v>
      </c>
    </row>
    <row r="3" spans="2:7" ht="15.75" thickBot="1">
      <c r="B3" s="19">
        <v>0.1</v>
      </c>
      <c r="C3" s="20" t="s">
        <v>97</v>
      </c>
      <c r="D3" s="21">
        <v>115274</v>
      </c>
      <c r="E3" s="139" t="s">
        <v>505</v>
      </c>
      <c r="F3" s="5" t="str">
        <f>VLOOKUP(E3,Sheet1!E$5:F$16,2,FALSE)</f>
        <v>B</v>
      </c>
    </row>
    <row r="4" spans="2:7" ht="15.75" thickBot="1">
      <c r="B4" s="18"/>
      <c r="C4" s="22" t="s">
        <v>98</v>
      </c>
      <c r="D4" s="21">
        <v>115264</v>
      </c>
      <c r="E4" s="139" t="s">
        <v>504</v>
      </c>
      <c r="F4" s="5" t="str">
        <f>VLOOKUP(E4,Sheet1!E$5:F$16,2,FALSE)</f>
        <v>A</v>
      </c>
      <c r="G4" s="128"/>
    </row>
    <row r="5" spans="2:7" ht="15.75" thickBot="1">
      <c r="B5" s="18"/>
      <c r="C5" s="22" t="s">
        <v>99</v>
      </c>
      <c r="D5" s="21">
        <v>115275</v>
      </c>
      <c r="E5" s="139" t="s">
        <v>505</v>
      </c>
      <c r="F5" s="5" t="str">
        <f>VLOOKUP(E5,Sheet1!E$5:F$16,2,FALSE)</f>
        <v>B</v>
      </c>
      <c r="G5" s="128"/>
    </row>
    <row r="6" spans="2:7" ht="15.75" thickBot="1">
      <c r="B6" s="18">
        <v>0.25</v>
      </c>
      <c r="C6" s="22" t="s">
        <v>100</v>
      </c>
      <c r="D6" s="21">
        <v>115265</v>
      </c>
      <c r="E6" s="139" t="s">
        <v>504</v>
      </c>
      <c r="F6" s="5" t="str">
        <f>VLOOKUP(E6,Sheet1!E$5:F$16,2,FALSE)</f>
        <v>A</v>
      </c>
      <c r="G6" s="128"/>
    </row>
    <row r="7" spans="2:7" ht="15.75" thickBot="1">
      <c r="C7" s="22" t="s">
        <v>101</v>
      </c>
      <c r="D7" s="21">
        <v>115276</v>
      </c>
      <c r="E7" s="139" t="s">
        <v>505</v>
      </c>
      <c r="F7" s="5" t="str">
        <f>VLOOKUP(E7,Sheet1!E$5:F$16,2,FALSE)</f>
        <v>B</v>
      </c>
      <c r="G7" s="128"/>
    </row>
    <row r="8" spans="2:7" ht="15.75" thickBot="1">
      <c r="C8" s="22" t="s">
        <v>102</v>
      </c>
      <c r="D8" s="21">
        <v>131225</v>
      </c>
      <c r="E8" s="139" t="s">
        <v>541</v>
      </c>
      <c r="F8" s="5" t="str">
        <f>VLOOKUP(E8,Sheet1!E$5:F$16,2,FALSE)</f>
        <v>E</v>
      </c>
      <c r="G8" s="128"/>
    </row>
    <row r="9" spans="2:7" ht="15.75" thickBot="1">
      <c r="B9" s="18">
        <v>0.5</v>
      </c>
      <c r="C9" s="22" t="s">
        <v>13</v>
      </c>
      <c r="D9" s="21">
        <v>115266</v>
      </c>
      <c r="E9" s="139" t="s">
        <v>504</v>
      </c>
      <c r="F9" s="5" t="str">
        <f>VLOOKUP(E9,Sheet1!E$5:F$16,2,FALSE)</f>
        <v>A</v>
      </c>
      <c r="G9" s="128"/>
    </row>
    <row r="10" spans="2:7" ht="15.75" thickBot="1">
      <c r="C10" s="22" t="s">
        <v>4</v>
      </c>
      <c r="D10" s="21">
        <v>131224</v>
      </c>
      <c r="E10" s="139" t="s">
        <v>542</v>
      </c>
      <c r="F10" s="5" t="str">
        <f>VLOOKUP(E10,Sheet1!E$5:F$16,2,FALSE)</f>
        <v>F</v>
      </c>
      <c r="G10" s="128"/>
    </row>
    <row r="11" spans="2:7" ht="15.75" thickBot="1">
      <c r="C11" s="22" t="s">
        <v>103</v>
      </c>
      <c r="D11" s="21">
        <v>115277</v>
      </c>
      <c r="E11" s="139" t="s">
        <v>505</v>
      </c>
      <c r="F11" s="5" t="str">
        <f>VLOOKUP(E11,Sheet1!E$5:F$16,2,FALSE)</f>
        <v>B</v>
      </c>
      <c r="G11" s="128"/>
    </row>
    <row r="12" spans="2:7" ht="15.75" thickBot="1">
      <c r="C12" s="128" t="s">
        <v>496</v>
      </c>
      <c r="D12" s="21">
        <v>146825</v>
      </c>
      <c r="E12" s="139" t="s">
        <v>531</v>
      </c>
      <c r="F12" s="5" t="str">
        <f>VLOOKUP(E12,Sheet1!E$5:F$16,2,FALSE)</f>
        <v>L</v>
      </c>
      <c r="G12" s="128"/>
    </row>
    <row r="13" spans="2:7" ht="15.75" thickBot="1">
      <c r="B13" s="19">
        <v>1</v>
      </c>
      <c r="C13" s="22" t="s">
        <v>9</v>
      </c>
      <c r="D13" s="21">
        <v>115267</v>
      </c>
      <c r="E13" s="139" t="s">
        <v>504</v>
      </c>
      <c r="F13" s="5" t="str">
        <f>VLOOKUP(E13,Sheet1!E$5:F$16,2,FALSE)</f>
        <v>A</v>
      </c>
      <c r="G13" s="128"/>
    </row>
    <row r="14" spans="2:7" ht="15.75" thickBot="1">
      <c r="C14" s="22" t="s">
        <v>104</v>
      </c>
      <c r="D14" s="21">
        <v>115280</v>
      </c>
      <c r="E14" s="139" t="s">
        <v>505</v>
      </c>
      <c r="F14" s="5" t="str">
        <f>VLOOKUP(E14,Sheet1!E$5:F$16,2,FALSE)</f>
        <v>B</v>
      </c>
      <c r="G14" s="128"/>
    </row>
    <row r="15" spans="2:7" ht="15.75" thickBot="1">
      <c r="C15" s="22" t="s">
        <v>105</v>
      </c>
      <c r="D15" s="21">
        <v>115268</v>
      </c>
      <c r="E15" s="139" t="s">
        <v>504</v>
      </c>
      <c r="F15" s="5" t="str">
        <f>VLOOKUP(E15,Sheet1!E$5:F$16,2,FALSE)</f>
        <v>A</v>
      </c>
      <c r="G15" s="128"/>
    </row>
    <row r="16" spans="2:7" ht="15.75" thickBot="1">
      <c r="C16" s="22" t="s">
        <v>106</v>
      </c>
      <c r="D16" s="21">
        <v>131447</v>
      </c>
      <c r="E16" s="139" t="s">
        <v>506</v>
      </c>
      <c r="F16" s="5" t="str">
        <f>VLOOKUP(E16,Sheet1!E$5:F$16,2,FALSE)</f>
        <v>H</v>
      </c>
      <c r="G16" s="128"/>
    </row>
    <row r="17" spans="2:7" ht="15.75" thickBot="1">
      <c r="C17" s="22" t="s">
        <v>7</v>
      </c>
      <c r="D17" s="21">
        <v>142585</v>
      </c>
      <c r="E17" s="139" t="s">
        <v>523</v>
      </c>
      <c r="F17" s="5" t="str">
        <f>VLOOKUP(E17,Sheet1!E$5:F$16,2,FALSE)</f>
        <v>G</v>
      </c>
      <c r="G17" s="128"/>
    </row>
    <row r="18" spans="2:7" ht="15.75" thickBot="1">
      <c r="C18" s="22" t="s">
        <v>107</v>
      </c>
      <c r="D18" s="21">
        <v>115269</v>
      </c>
      <c r="E18" s="139" t="s">
        <v>504</v>
      </c>
      <c r="F18" s="5" t="str">
        <f>VLOOKUP(E18,Sheet1!E$5:F$16,2,FALSE)</f>
        <v>A</v>
      </c>
    </row>
    <row r="19" spans="2:7" ht="15.75" thickBot="1">
      <c r="C19" s="22" t="s">
        <v>108</v>
      </c>
      <c r="D19" s="21">
        <v>131445</v>
      </c>
      <c r="E19" s="139" t="s">
        <v>506</v>
      </c>
      <c r="F19" s="5" t="str">
        <f>VLOOKUP(E19,Sheet1!E$5:F$16,2,FALSE)</f>
        <v>H</v>
      </c>
    </row>
    <row r="20" spans="2:7" ht="15.75" thickBot="1">
      <c r="C20" s="22" t="s">
        <v>109</v>
      </c>
      <c r="D20" s="21">
        <v>115300</v>
      </c>
      <c r="E20" s="139" t="s">
        <v>507</v>
      </c>
      <c r="F20" s="5" t="str">
        <f>VLOOKUP(E20,Sheet1!E$5:F$16,2,FALSE)</f>
        <v>I</v>
      </c>
    </row>
    <row r="21" spans="2:7" ht="15.75" thickBot="1">
      <c r="C21" s="22" t="s">
        <v>110</v>
      </c>
      <c r="D21" s="21">
        <v>115278</v>
      </c>
      <c r="E21" s="139" t="s">
        <v>505</v>
      </c>
      <c r="F21" s="5" t="str">
        <f>VLOOKUP(E21,Sheet1!E$5:F$16,2,FALSE)</f>
        <v>B</v>
      </c>
    </row>
    <row r="22" spans="2:7" ht="15.75" thickBot="1">
      <c r="C22" s="22" t="s">
        <v>111</v>
      </c>
      <c r="D22" s="21">
        <v>130714</v>
      </c>
      <c r="E22" s="139" t="s">
        <v>504</v>
      </c>
      <c r="F22" s="5" t="str">
        <f>VLOOKUP(E22,Sheet1!E$5:F$16,2,FALSE)</f>
        <v>A</v>
      </c>
    </row>
    <row r="23" spans="2:7" ht="15.75" thickBot="1">
      <c r="B23" s="19">
        <v>5</v>
      </c>
      <c r="C23" s="22" t="s">
        <v>16</v>
      </c>
      <c r="D23" s="21">
        <v>115270</v>
      </c>
      <c r="E23" s="139" t="s">
        <v>504</v>
      </c>
      <c r="F23" s="5" t="str">
        <f>VLOOKUP(E23,Sheet1!E$5:F$16,2,FALSE)</f>
        <v>A</v>
      </c>
    </row>
    <row r="24" spans="2:7" ht="15.75" thickBot="1">
      <c r="C24" s="22" t="s">
        <v>112</v>
      </c>
      <c r="D24" s="21">
        <v>115308</v>
      </c>
      <c r="E24" s="139" t="s">
        <v>506</v>
      </c>
      <c r="F24" s="5" t="str">
        <f>VLOOKUP(E24,Sheet1!E$5:F$16,2,FALSE)</f>
        <v>H</v>
      </c>
    </row>
    <row r="25" spans="2:7" ht="15.75" thickBot="1">
      <c r="C25" s="22" t="s">
        <v>113</v>
      </c>
      <c r="D25" s="21">
        <v>146650</v>
      </c>
      <c r="E25" s="139" t="s">
        <v>523</v>
      </c>
      <c r="F25" s="5" t="str">
        <f>VLOOKUP(E25,Sheet1!E$5:F$16,2,FALSE)</f>
        <v>G</v>
      </c>
    </row>
    <row r="26" spans="2:7" ht="15.75" thickBot="1">
      <c r="C26" s="128" t="s">
        <v>497</v>
      </c>
      <c r="D26" s="21">
        <v>146824</v>
      </c>
      <c r="E26" s="139" t="s">
        <v>523</v>
      </c>
      <c r="F26" s="5" t="str">
        <f>VLOOKUP(E26,Sheet1!E$5:F$16,2,FALSE)</f>
        <v>G</v>
      </c>
    </row>
    <row r="27" spans="2:7" ht="15.75" thickBot="1">
      <c r="C27" s="22" t="s">
        <v>114</v>
      </c>
      <c r="D27" s="21">
        <v>125658</v>
      </c>
      <c r="E27" s="139" t="s">
        <v>508</v>
      </c>
      <c r="F27" s="5" t="str">
        <f>VLOOKUP(E27,Sheet1!E$5:F$16,2,FALSE)</f>
        <v>C</v>
      </c>
    </row>
    <row r="28" spans="2:7" ht="15.75" thickBot="1">
      <c r="C28" s="22" t="s">
        <v>109</v>
      </c>
      <c r="D28" s="21">
        <v>115301</v>
      </c>
      <c r="E28" s="139" t="s">
        <v>507</v>
      </c>
      <c r="F28" s="5" t="str">
        <f>VLOOKUP(E28,Sheet1!E$5:F$16,2,FALSE)</f>
        <v>I</v>
      </c>
    </row>
    <row r="29" spans="2:7" ht="15.75" thickBot="1">
      <c r="C29" s="22" t="s">
        <v>115</v>
      </c>
      <c r="D29" s="21">
        <v>115279</v>
      </c>
      <c r="E29" s="139" t="s">
        <v>505</v>
      </c>
      <c r="F29" s="5" t="str">
        <f>VLOOKUP(E29,Sheet1!E$5:F$16,2,FALSE)</f>
        <v>B</v>
      </c>
    </row>
    <row r="30" spans="2:7" ht="15.75" thickBot="1">
      <c r="B30" s="19">
        <v>10</v>
      </c>
      <c r="C30" s="22" t="s">
        <v>19</v>
      </c>
      <c r="D30" s="21">
        <v>115271</v>
      </c>
      <c r="E30" s="139" t="s">
        <v>504</v>
      </c>
      <c r="F30" s="5" t="str">
        <f>VLOOKUP(E30,Sheet1!E$5:F$16,2,FALSE)</f>
        <v>A</v>
      </c>
    </row>
    <row r="31" spans="2:7" ht="15.75" thickBot="1">
      <c r="C31" s="22" t="s">
        <v>116</v>
      </c>
      <c r="D31" s="21">
        <v>115309</v>
      </c>
      <c r="E31" s="139" t="s">
        <v>506</v>
      </c>
      <c r="F31" s="5" t="str">
        <f>VLOOKUP(E31,Sheet1!E$5:F$16,2,FALSE)</f>
        <v>H</v>
      </c>
    </row>
    <row r="32" spans="2:7" ht="15.75" thickBot="1">
      <c r="C32" s="128" t="s">
        <v>499</v>
      </c>
      <c r="D32" s="21">
        <v>146822</v>
      </c>
      <c r="E32" s="139" t="s">
        <v>506</v>
      </c>
      <c r="F32" s="5" t="str">
        <f>VLOOKUP(E32,Sheet1!E$5:F$16,2,FALSE)</f>
        <v>H</v>
      </c>
    </row>
    <row r="33" spans="2:6" ht="15.75" thickBot="1">
      <c r="C33" s="22" t="s">
        <v>117</v>
      </c>
      <c r="D33" s="21">
        <v>146651</v>
      </c>
      <c r="E33" s="139" t="s">
        <v>523</v>
      </c>
      <c r="F33" s="5" t="str">
        <f>VLOOKUP(E33,Sheet1!E$5:F$16,2,FALSE)</f>
        <v>G</v>
      </c>
    </row>
    <row r="34" spans="2:6" ht="15.75" thickBot="1">
      <c r="C34" s="22" t="s">
        <v>118</v>
      </c>
      <c r="D34" s="21">
        <v>115283</v>
      </c>
      <c r="E34" s="139" t="s">
        <v>508</v>
      </c>
      <c r="F34" s="5" t="str">
        <f>VLOOKUP(E34,Sheet1!E$5:F$16,2,FALSE)</f>
        <v>C</v>
      </c>
    </row>
    <row r="35" spans="2:6" ht="15.75" thickBot="1">
      <c r="C35" s="22" t="s">
        <v>119</v>
      </c>
      <c r="D35" s="21">
        <v>125620</v>
      </c>
      <c r="E35" s="139" t="s">
        <v>504</v>
      </c>
      <c r="F35" s="5" t="str">
        <f>VLOOKUP(E35,Sheet1!E$5:F$16,2,FALSE)</f>
        <v>A</v>
      </c>
    </row>
    <row r="36" spans="2:6" ht="15.75" thickBot="1">
      <c r="C36" s="22" t="s">
        <v>120</v>
      </c>
      <c r="D36" s="21">
        <v>115306</v>
      </c>
      <c r="E36" s="139" t="s">
        <v>527</v>
      </c>
      <c r="F36" s="5" t="str">
        <f>VLOOKUP(E36,Sheet1!E$5:F$16,2,FALSE)</f>
        <v>J</v>
      </c>
    </row>
    <row r="37" spans="2:6" ht="15.75" thickBot="1">
      <c r="B37" s="19">
        <v>20</v>
      </c>
      <c r="C37" s="22" t="s">
        <v>122</v>
      </c>
      <c r="D37" s="21" t="s">
        <v>123</v>
      </c>
      <c r="E37" s="139" t="s">
        <v>508</v>
      </c>
      <c r="F37" s="5" t="str">
        <f>VLOOKUP(E37,Sheet1!E$5:F$16,2,FALSE)</f>
        <v>C</v>
      </c>
    </row>
    <row r="38" spans="2:6" ht="15.75" thickBot="1">
      <c r="C38" s="22" t="s">
        <v>124</v>
      </c>
      <c r="D38" s="21">
        <v>125621</v>
      </c>
      <c r="E38" s="139" t="s">
        <v>504</v>
      </c>
      <c r="F38" s="5" t="str">
        <f>VLOOKUP(E38,Sheet1!E$5:F$16,2,FALSE)</f>
        <v>A</v>
      </c>
    </row>
    <row r="39" spans="2:6" ht="15.75" thickBot="1">
      <c r="C39" s="22" t="s">
        <v>125</v>
      </c>
      <c r="D39" s="21">
        <v>115289</v>
      </c>
      <c r="E39" s="139" t="s">
        <v>520</v>
      </c>
      <c r="F39" s="5" t="str">
        <f>VLOOKUP(E39,Sheet1!E$5:F$16,2,FALSE)</f>
        <v>D</v>
      </c>
    </row>
    <row r="40" spans="2:6" ht="15.75" thickBot="1">
      <c r="C40" s="128" t="s">
        <v>498</v>
      </c>
      <c r="D40" s="21">
        <v>146823</v>
      </c>
      <c r="E40" s="139" t="s">
        <v>506</v>
      </c>
      <c r="F40" s="5" t="str">
        <f>VLOOKUP(E40,Sheet1!E$5:F$16,2,FALSE)</f>
        <v>H</v>
      </c>
    </row>
    <row r="41" spans="2:6" ht="15.75" thickBot="1">
      <c r="C41" s="22" t="s">
        <v>10</v>
      </c>
      <c r="D41" s="21">
        <v>115290</v>
      </c>
      <c r="E41" s="139" t="s">
        <v>506</v>
      </c>
      <c r="F41" s="5" t="str">
        <f>VLOOKUP(E41,Sheet1!E$5:F$16,2,FALSE)</f>
        <v>H</v>
      </c>
    </row>
    <row r="42" spans="2:6" ht="15.75" thickBot="1">
      <c r="B42" s="19">
        <v>50</v>
      </c>
      <c r="C42" s="22" t="s">
        <v>509</v>
      </c>
      <c r="D42" s="21"/>
      <c r="E42" s="139" t="s">
        <v>527</v>
      </c>
      <c r="F42" s="5" t="str">
        <f>VLOOKUP(E42,Sheet1!E$5:F$16,2,FALSE)</f>
        <v>J</v>
      </c>
    </row>
    <row r="43" spans="2:6" ht="15.75" thickBot="1">
      <c r="C43" s="22" t="s">
        <v>126</v>
      </c>
      <c r="D43" s="21">
        <v>115291</v>
      </c>
      <c r="E43" s="139" t="s">
        <v>520</v>
      </c>
      <c r="F43" s="5" t="str">
        <f>VLOOKUP(E43,Sheet1!E$5:F$16,2,FALSE)</f>
        <v>D</v>
      </c>
    </row>
    <row r="44" spans="2:6" ht="15.75" thickBot="1">
      <c r="B44" s="19">
        <v>100</v>
      </c>
      <c r="C44" s="22" t="s">
        <v>127</v>
      </c>
      <c r="D44" s="21">
        <v>125637</v>
      </c>
      <c r="E44" s="139" t="s">
        <v>520</v>
      </c>
      <c r="F44" s="5" t="str">
        <f>VLOOKUP(E44,Sheet1!E$5:F$16,2,FALSE)</f>
        <v>D</v>
      </c>
    </row>
    <row r="45" spans="2:6" ht="15.75" thickBot="1">
      <c r="C45" s="23" t="s">
        <v>128</v>
      </c>
      <c r="D45" s="21">
        <v>134619</v>
      </c>
      <c r="E45" s="139" t="s">
        <v>527</v>
      </c>
      <c r="F45" s="5" t="str">
        <f>VLOOKUP(E45,Sheet1!E$5:F$16,2,FALSE)</f>
        <v>J</v>
      </c>
    </row>
    <row r="46" spans="2:6" ht="15.75" thickBot="1">
      <c r="B46" s="19">
        <v>180</v>
      </c>
      <c r="C46" s="23" t="s">
        <v>129</v>
      </c>
      <c r="D46" s="21">
        <v>125639</v>
      </c>
      <c r="E46" s="139" t="s">
        <v>520</v>
      </c>
      <c r="F46" s="5" t="str">
        <f>VLOOKUP(E46,Sheet1!E$5:F$16,2,FALSE)</f>
        <v>D</v>
      </c>
    </row>
    <row r="47" spans="2:6" ht="15.75" thickBot="1">
      <c r="C47" s="24" t="s">
        <v>130</v>
      </c>
      <c r="D47" s="21">
        <v>126767</v>
      </c>
      <c r="E47" s="139" t="s">
        <v>527</v>
      </c>
      <c r="F47" s="5" t="str">
        <f>VLOOKUP(E47,Sheet1!E$5:F$16,2,FALSE)</f>
        <v>J</v>
      </c>
    </row>
    <row r="48" spans="2:6" ht="15.75" thickBot="1">
      <c r="C48" s="128" t="s">
        <v>500</v>
      </c>
      <c r="D48" s="21">
        <v>146821</v>
      </c>
      <c r="E48" s="139" t="s">
        <v>527</v>
      </c>
      <c r="F48" s="5" t="str">
        <f>VLOOKUP(E48,Sheet1!E$5:F$16,2,FALSE)</f>
        <v>J</v>
      </c>
    </row>
    <row r="49" spans="2:6" ht="15.75" thickBot="1">
      <c r="B49" s="19">
        <v>500</v>
      </c>
      <c r="C49" s="128" t="s">
        <v>501</v>
      </c>
      <c r="D49" s="21">
        <v>146820</v>
      </c>
      <c r="E49" s="139" t="s">
        <v>529</v>
      </c>
      <c r="F49" s="5" t="str">
        <f>VLOOKUP(E49,Sheet1!E$5:F$16,2,FALSE)</f>
        <v>K</v>
      </c>
    </row>
    <row r="50" spans="2:6" ht="15.75" thickBot="1">
      <c r="B50" s="19">
        <v>800</v>
      </c>
      <c r="C50" s="128" t="s">
        <v>502</v>
      </c>
      <c r="D50" s="21">
        <v>146819</v>
      </c>
      <c r="E50" s="139" t="s">
        <v>529</v>
      </c>
      <c r="F50" s="5" t="str">
        <f>VLOOKUP(E50,Sheet1!E$5:F$16,2,FALSE)</f>
        <v>K</v>
      </c>
    </row>
    <row r="51" spans="2:6" ht="15.75" thickBot="1">
      <c r="C51" s="128" t="s">
        <v>491</v>
      </c>
      <c r="D51" s="21">
        <v>146851</v>
      </c>
    </row>
    <row r="52" spans="2:6" ht="15.75" thickBot="1">
      <c r="C52" s="128" t="s">
        <v>492</v>
      </c>
      <c r="D52" s="21">
        <v>146850</v>
      </c>
    </row>
    <row r="53" spans="2:6" ht="15.75" thickBot="1">
      <c r="C53" s="128" t="s">
        <v>493</v>
      </c>
      <c r="D53" s="21">
        <v>146849</v>
      </c>
    </row>
    <row r="54" spans="2:6" ht="15.75" thickBot="1">
      <c r="C54" s="128" t="s">
        <v>494</v>
      </c>
      <c r="D54" s="21">
        <v>146848</v>
      </c>
    </row>
    <row r="55" spans="2:6" ht="15.75" thickBot="1">
      <c r="C55" s="128" t="s">
        <v>495</v>
      </c>
      <c r="D55" s="21">
        <v>146847</v>
      </c>
    </row>
    <row r="56" spans="2:6" ht="15">
      <c r="C56" s="128" t="s">
        <v>503</v>
      </c>
      <c r="D56" s="21">
        <v>146817</v>
      </c>
    </row>
    <row r="57" spans="2:6">
      <c r="C57" s="5"/>
      <c r="D57" s="5"/>
    </row>
    <row r="58" spans="2:6">
      <c r="C58" s="5"/>
      <c r="D58" s="5"/>
    </row>
    <row r="59" spans="2:6">
      <c r="C59" s="5"/>
      <c r="D59" s="5"/>
    </row>
    <row r="60" spans="2:6">
      <c r="C60" s="5"/>
      <c r="D60" s="5"/>
    </row>
    <row r="61" spans="2:6">
      <c r="C61" s="5"/>
      <c r="D61" s="5"/>
    </row>
    <row r="62" spans="2:6">
      <c r="C62" s="5"/>
      <c r="D62" s="5"/>
    </row>
    <row r="63" spans="2:6">
      <c r="C63" s="5"/>
      <c r="D63" s="5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3:F23"/>
  <sheetViews>
    <sheetView workbookViewId="0">
      <selection activeCell="G17" sqref="G17"/>
    </sheetView>
  </sheetViews>
  <sheetFormatPr defaultRowHeight="15"/>
  <cols>
    <col min="2" max="2" width="19" customWidth="1"/>
    <col min="4" max="4" width="2.28515625" customWidth="1"/>
    <col min="5" max="5" width="17" customWidth="1"/>
  </cols>
  <sheetData>
    <row r="3" spans="2:6" ht="15" customHeight="1">
      <c r="B3" s="293" t="s">
        <v>514</v>
      </c>
      <c r="C3" s="294" t="s">
        <v>515</v>
      </c>
      <c r="E3" s="296" t="s">
        <v>516</v>
      </c>
      <c r="F3" s="296" t="s">
        <v>515</v>
      </c>
    </row>
    <row r="4" spans="2:6" ht="15" customHeight="1">
      <c r="B4" s="293"/>
      <c r="C4" s="295"/>
      <c r="E4" s="296"/>
      <c r="F4" s="296"/>
    </row>
    <row r="5" spans="2:6">
      <c r="B5" s="138">
        <v>0.01</v>
      </c>
      <c r="C5" s="134" t="s">
        <v>517</v>
      </c>
      <c r="E5" s="139" t="s">
        <v>504</v>
      </c>
      <c r="F5" s="135" t="s">
        <v>517</v>
      </c>
    </row>
    <row r="6" spans="2:6">
      <c r="B6" s="138">
        <v>0.05</v>
      </c>
      <c r="C6" s="134" t="s">
        <v>518</v>
      </c>
      <c r="E6" s="139" t="s">
        <v>505</v>
      </c>
      <c r="F6" s="135" t="s">
        <v>518</v>
      </c>
    </row>
    <row r="7" spans="2:6">
      <c r="B7" s="138">
        <v>0.1</v>
      </c>
      <c r="C7" s="134" t="s">
        <v>540</v>
      </c>
      <c r="E7" s="139" t="s">
        <v>508</v>
      </c>
      <c r="F7" s="135" t="s">
        <v>540</v>
      </c>
    </row>
    <row r="8" spans="2:6">
      <c r="B8" s="138">
        <v>0.25</v>
      </c>
      <c r="C8" s="134" t="s">
        <v>519</v>
      </c>
      <c r="E8" s="139" t="s">
        <v>520</v>
      </c>
      <c r="F8" s="135" t="s">
        <v>519</v>
      </c>
    </row>
    <row r="9" spans="2:6">
      <c r="B9" s="138">
        <v>0.5</v>
      </c>
      <c r="C9" s="134" t="s">
        <v>521</v>
      </c>
      <c r="E9" s="139" t="s">
        <v>541</v>
      </c>
      <c r="F9" s="135" t="s">
        <v>521</v>
      </c>
    </row>
    <row r="10" spans="2:6">
      <c r="B10" s="138">
        <v>1</v>
      </c>
      <c r="C10" s="134" t="s">
        <v>522</v>
      </c>
      <c r="E10" s="139" t="s">
        <v>542</v>
      </c>
      <c r="F10" s="135" t="s">
        <v>522</v>
      </c>
    </row>
    <row r="11" spans="2:6">
      <c r="B11" s="138">
        <v>2</v>
      </c>
      <c r="C11" s="134" t="s">
        <v>524</v>
      </c>
      <c r="E11" s="139" t="s">
        <v>523</v>
      </c>
      <c r="F11" s="135" t="s">
        <v>524</v>
      </c>
    </row>
    <row r="12" spans="2:6">
      <c r="B12" s="138">
        <v>5</v>
      </c>
      <c r="C12" s="134" t="s">
        <v>525</v>
      </c>
      <c r="E12" s="139" t="s">
        <v>506</v>
      </c>
      <c r="F12" s="135" t="s">
        <v>525</v>
      </c>
    </row>
    <row r="13" spans="2:6">
      <c r="B13" s="138">
        <v>10</v>
      </c>
      <c r="C13" s="134" t="s">
        <v>526</v>
      </c>
      <c r="D13" s="136"/>
      <c r="E13" s="139" t="s">
        <v>507</v>
      </c>
      <c r="F13" s="135" t="s">
        <v>526</v>
      </c>
    </row>
    <row r="14" spans="2:6">
      <c r="B14" s="138">
        <v>20</v>
      </c>
      <c r="C14" s="134" t="s">
        <v>528</v>
      </c>
      <c r="D14" s="136"/>
      <c r="E14" s="139" t="s">
        <v>527</v>
      </c>
      <c r="F14" s="135" t="s">
        <v>528</v>
      </c>
    </row>
    <row r="15" spans="2:6">
      <c r="B15" s="138">
        <v>25</v>
      </c>
      <c r="C15" s="134" t="s">
        <v>530</v>
      </c>
      <c r="D15" s="136"/>
      <c r="E15" s="139" t="s">
        <v>529</v>
      </c>
      <c r="F15" s="135" t="s">
        <v>530</v>
      </c>
    </row>
    <row r="16" spans="2:6">
      <c r="B16" s="138">
        <v>30</v>
      </c>
      <c r="C16" s="134" t="s">
        <v>532</v>
      </c>
      <c r="D16" s="136"/>
      <c r="E16" s="139" t="s">
        <v>531</v>
      </c>
      <c r="F16" s="135" t="s">
        <v>532</v>
      </c>
    </row>
    <row r="17" spans="2:5">
      <c r="B17" s="138">
        <v>50</v>
      </c>
      <c r="C17" s="134" t="s">
        <v>533</v>
      </c>
      <c r="D17" s="136"/>
      <c r="E17" s="136"/>
    </row>
    <row r="18" spans="2:5">
      <c r="B18" s="138">
        <v>100</v>
      </c>
      <c r="C18" s="134" t="s">
        <v>534</v>
      </c>
      <c r="D18" s="136"/>
    </row>
    <row r="19" spans="2:5">
      <c r="B19" s="138">
        <v>180</v>
      </c>
      <c r="C19" s="134" t="s">
        <v>535</v>
      </c>
      <c r="D19" s="136"/>
    </row>
    <row r="20" spans="2:5">
      <c r="B20" s="138">
        <v>200</v>
      </c>
      <c r="C20" s="134" t="s">
        <v>536</v>
      </c>
      <c r="D20" s="136"/>
    </row>
    <row r="21" spans="2:5">
      <c r="B21" s="138">
        <v>900</v>
      </c>
      <c r="C21" s="134" t="s">
        <v>537</v>
      </c>
    </row>
    <row r="22" spans="2:5">
      <c r="B22" s="138">
        <v>1000</v>
      </c>
      <c r="C22" s="134" t="s">
        <v>538</v>
      </c>
    </row>
    <row r="23" spans="2:5">
      <c r="B23" s="138">
        <v>1200</v>
      </c>
      <c r="C23" s="134" t="s">
        <v>539</v>
      </c>
    </row>
  </sheetData>
  <mergeCells count="4">
    <mergeCell ref="B3:B4"/>
    <mergeCell ref="C3:C4"/>
    <mergeCell ref="E3:E4"/>
    <mergeCell ref="F3:F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matrice</vt:lpstr>
      <vt:lpstr>data</vt:lpstr>
      <vt:lpstr>table emb</vt:lpstr>
      <vt:lpstr>Sheet1</vt:lpstr>
      <vt:lpstr>matrice!Print_Area</vt:lpstr>
      <vt:lpstr>zone</vt:lpstr>
    </vt:vector>
  </TitlesOfParts>
  <Company>FIRMENICH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FIRMENICH</dc:creator>
  <cp:lastModifiedBy>yrou</cp:lastModifiedBy>
  <cp:lastPrinted>2010-08-01T17:51:48Z</cp:lastPrinted>
  <dcterms:created xsi:type="dcterms:W3CDTF">2010-07-14T06:10:31Z</dcterms:created>
  <dcterms:modified xsi:type="dcterms:W3CDTF">2010-08-01T17:54:06Z</dcterms:modified>
</cp:coreProperties>
</file>